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tjursi-my.sharepoint.com/personal/mateja_seligo_sentjur_si/Documents/Namizje/JN Dobava elektrike 2026-27/poslati Marjeti/"/>
    </mc:Choice>
  </mc:AlternateContent>
  <xr:revisionPtr revIDLastSave="27" documentId="8_{F43F1834-E9E8-47A3-A5AC-6E82FE8D4A4B}" xr6:coauthVersionLast="47" xr6:coauthVersionMax="47" xr10:uidLastSave="{2CC49240-3DD2-43FA-8310-D7281B293913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_xlnm._FilterDatabase" localSheetId="0" hidden="1">List1!$A$6:$G$31</definedName>
    <definedName name="_xlnm.Print_Area" localSheetId="0">List1!$A$1:$T$40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" i="1" l="1"/>
  <c r="R8" i="1"/>
  <c r="S8" i="1"/>
  <c r="T8" i="1"/>
  <c r="Q10" i="1"/>
  <c r="R10" i="1"/>
  <c r="S10" i="1"/>
  <c r="T10" i="1"/>
  <c r="Q11" i="1"/>
  <c r="R11" i="1"/>
  <c r="S11" i="1"/>
  <c r="Q12" i="1"/>
  <c r="R12" i="1"/>
  <c r="S12" i="1"/>
  <c r="T12" i="1"/>
  <c r="Q13" i="1"/>
  <c r="T13" i="1" s="1"/>
  <c r="R13" i="1"/>
  <c r="S13" i="1"/>
  <c r="Q14" i="1"/>
  <c r="R14" i="1"/>
  <c r="S14" i="1"/>
  <c r="T14" i="1"/>
  <c r="Q15" i="1"/>
  <c r="R15" i="1"/>
  <c r="S15" i="1"/>
  <c r="Q16" i="1"/>
  <c r="R16" i="1"/>
  <c r="S16" i="1"/>
  <c r="T16" i="1"/>
  <c r="Q17" i="1"/>
  <c r="R17" i="1"/>
  <c r="S17" i="1"/>
  <c r="Q18" i="1"/>
  <c r="R18" i="1"/>
  <c r="S18" i="1"/>
  <c r="T18" i="1"/>
  <c r="Q19" i="1"/>
  <c r="R19" i="1"/>
  <c r="S19" i="1"/>
  <c r="Q20" i="1"/>
  <c r="R20" i="1"/>
  <c r="S20" i="1"/>
  <c r="T20" i="1"/>
  <c r="Q21" i="1"/>
  <c r="R21" i="1"/>
  <c r="S21" i="1"/>
  <c r="Q22" i="1"/>
  <c r="R22" i="1"/>
  <c r="S22" i="1"/>
  <c r="Q23" i="1"/>
  <c r="R23" i="1"/>
  <c r="S23" i="1"/>
  <c r="Q24" i="1"/>
  <c r="R24" i="1"/>
  <c r="S24" i="1"/>
  <c r="T24" i="1"/>
  <c r="Q25" i="1"/>
  <c r="R25" i="1"/>
  <c r="S25" i="1"/>
  <c r="T25" i="1"/>
  <c r="Q26" i="1"/>
  <c r="R26" i="1"/>
  <c r="S26" i="1"/>
  <c r="Q27" i="1"/>
  <c r="R27" i="1"/>
  <c r="S27" i="1"/>
  <c r="Q28" i="1"/>
  <c r="R28" i="1"/>
  <c r="S28" i="1"/>
  <c r="T28" i="1"/>
  <c r="Q29" i="1"/>
  <c r="R29" i="1"/>
  <c r="S29" i="1"/>
  <c r="T29" i="1"/>
  <c r="Q30" i="1"/>
  <c r="R30" i="1"/>
  <c r="S30" i="1"/>
  <c r="Q31" i="1"/>
  <c r="R31" i="1"/>
  <c r="S31" i="1"/>
  <c r="Q32" i="1"/>
  <c r="R32" i="1"/>
  <c r="S32" i="1"/>
  <c r="T32" i="1"/>
  <c r="Q33" i="1"/>
  <c r="R33" i="1"/>
  <c r="S33" i="1"/>
  <c r="T33" i="1"/>
  <c r="Q34" i="1"/>
  <c r="R34" i="1"/>
  <c r="S34" i="1"/>
  <c r="Q35" i="1"/>
  <c r="R35" i="1"/>
  <c r="S35" i="1"/>
  <c r="Q36" i="1"/>
  <c r="T36" i="1" s="1"/>
  <c r="R36" i="1"/>
  <c r="S36" i="1"/>
  <c r="Q37" i="1"/>
  <c r="R37" i="1"/>
  <c r="S37" i="1"/>
  <c r="T37" i="1"/>
  <c r="P9" i="1"/>
  <c r="O9" i="1"/>
  <c r="R9" i="1" s="1"/>
  <c r="N9" i="1"/>
  <c r="O7" i="1"/>
  <c r="R7" i="1" s="1"/>
  <c r="P7" i="1"/>
  <c r="S7" i="1" s="1"/>
  <c r="N7" i="1"/>
  <c r="Q7" i="1" s="1"/>
  <c r="M7" i="1"/>
  <c r="M8" i="1"/>
  <c r="T22" i="1" l="1"/>
  <c r="T26" i="1"/>
  <c r="T34" i="1"/>
  <c r="T30" i="1"/>
  <c r="T21" i="1"/>
  <c r="T17" i="1"/>
  <c r="T27" i="1"/>
  <c r="T31" i="1"/>
  <c r="T35" i="1"/>
  <c r="T11" i="1"/>
  <c r="T19" i="1"/>
  <c r="T15" i="1"/>
  <c r="T23" i="1"/>
  <c r="N38" i="1"/>
  <c r="P38" i="1"/>
  <c r="R38" i="1"/>
  <c r="O38" i="1"/>
  <c r="T7" i="1"/>
  <c r="Q9" i="1"/>
  <c r="S9" i="1"/>
  <c r="K38" i="1"/>
  <c r="L38" i="1"/>
  <c r="J38" i="1"/>
  <c r="M23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S38" i="1" l="1"/>
  <c r="T9" i="1"/>
  <c r="T38" i="1" s="1"/>
  <c r="Q38" i="1"/>
  <c r="M38" i="1"/>
</calcChain>
</file>

<file path=xl/sharedStrings.xml><?xml version="1.0" encoding="utf-8"?>
<sst xmlns="http://schemas.openxmlformats.org/spreadsheetml/2006/main" count="243" uniqueCount="204">
  <si>
    <t xml:space="preserve">ZAP. ŠT. </t>
  </si>
  <si>
    <t>NAZIV ODJEMNIKA</t>
  </si>
  <si>
    <t>Naslov</t>
  </si>
  <si>
    <t>kraj</t>
  </si>
  <si>
    <t>ŠENTJUR</t>
  </si>
  <si>
    <t>JAVNO KOMUNALNO PODJETJE ŠENTJUR D.O.O.</t>
  </si>
  <si>
    <t>CESTA LEONA DOBROTINŠKA  18</t>
  </si>
  <si>
    <t>KNJIŽNICA ŠENTJUR</t>
  </si>
  <si>
    <t>MESTNI TRG  5B</t>
  </si>
  <si>
    <t>KRAJEVNA SKUPNOST BLAGOVNA</t>
  </si>
  <si>
    <t>PROSENIŠKO 22</t>
  </si>
  <si>
    <t>KRAJEVNA SKUPNOST DRAMLJE</t>
  </si>
  <si>
    <t>SVETELKA  3</t>
  </si>
  <si>
    <t>DRAMLJE</t>
  </si>
  <si>
    <t>KRAJEVNA SKUPNOST GROBELNO</t>
  </si>
  <si>
    <t>TRATNA PRI GROBELNEM 46</t>
  </si>
  <si>
    <t>GROBELNO</t>
  </si>
  <si>
    <t>KRAJEVNA SKUPNOST KALOBJE</t>
  </si>
  <si>
    <t>KALOBJE  23</t>
  </si>
  <si>
    <t>KALOBJE</t>
  </si>
  <si>
    <t>KRAJEVNA SKUPNOST LOKA PRI ŽUSMU</t>
  </si>
  <si>
    <t>LOKA PRI ŽUSMU 139</t>
  </si>
  <si>
    <t xml:space="preserve">LOKA PRI ŽUSMU </t>
  </si>
  <si>
    <t>PLANINA PRI SEVNICI  37</t>
  </si>
  <si>
    <t>PLANINA PRI SEVNICI</t>
  </si>
  <si>
    <t>KRAJEVNA SKUPNOST PONIKVA</t>
  </si>
  <si>
    <t>PONIKVA  43</t>
  </si>
  <si>
    <t>PONIKVA</t>
  </si>
  <si>
    <t>KRAJEVNA SKUPNOST PREVORJE</t>
  </si>
  <si>
    <t>LOPACA 10</t>
  </si>
  <si>
    <t>PREVORJE</t>
  </si>
  <si>
    <t>GORICA PRI SLIVNICI  98</t>
  </si>
  <si>
    <t>GORICA PRI SLIVNICI</t>
  </si>
  <si>
    <t>OBČINA ŠENTJUR</t>
  </si>
  <si>
    <t>MESTNI TRG 10</t>
  </si>
  <si>
    <t>OSNOVNA ŠOLA DRAMLJE</t>
  </si>
  <si>
    <t>DRAMLJE  7A</t>
  </si>
  <si>
    <t>OSNOVNA ŠOLA FRANJA MALGAJA ŠENTJUR</t>
  </si>
  <si>
    <t>ULICA SKLADATELJEV IPAVCEV  2</t>
  </si>
  <si>
    <t>GAJSTOVA POT  2A</t>
  </si>
  <si>
    <t>OSNOVNA ŠOLA PLANINA PRI SEVNICI</t>
  </si>
  <si>
    <t>PLANINA PRI SEVNICI  69</t>
  </si>
  <si>
    <t>PONIKVA  29A</t>
  </si>
  <si>
    <t>OSNOVNA ŠOLA SLIVNICA PRI CELJU</t>
  </si>
  <si>
    <t>GORICA PRI SLIVNICI  61</t>
  </si>
  <si>
    <t>PROSVETNO DRUŠTVO ZARJA</t>
  </si>
  <si>
    <t>ŠENTVID PRI PLANINI 6</t>
  </si>
  <si>
    <t>RAZVOJNA AGENCIJA KOZJANSKO</t>
  </si>
  <si>
    <t>ULICA SKLADATELJEV IPAVCEV  17</t>
  </si>
  <si>
    <t>VRTEC ŠENTJUR</t>
  </si>
  <si>
    <t>RDEČI KRIŽ SLOVENIJE - OBMOČNO ZDRUŽENJE ŠENTJUR</t>
  </si>
  <si>
    <t>MESTNI TRG 5</t>
  </si>
  <si>
    <t>DOLE 11</t>
  </si>
  <si>
    <t>GORICA PRI SLIVNICI 98</t>
  </si>
  <si>
    <t>ULICA SKLADATELJEV IPAVCEV 30</t>
  </si>
  <si>
    <t>KRAJEVNA SKUPNOST PLANINA PRI SEVNICI</t>
  </si>
  <si>
    <t>GLASBENA ŠOLA SKLADATELJEV IPAVCEV ŠENTJUR</t>
  </si>
  <si>
    <t>MESTNA SKUPNOST ŠENTJUR</t>
  </si>
  <si>
    <t>Spletni naslov</t>
  </si>
  <si>
    <t>https://sen.sik.si/</t>
  </si>
  <si>
    <t>https://www.sentjur.si/objava/55827</t>
  </si>
  <si>
    <t>https://www.sentjur.si/objava/55830</t>
  </si>
  <si>
    <t>https://www.sentjur.si/objava/55833</t>
  </si>
  <si>
    <t>https://www.fmalgaja.si/</t>
  </si>
  <si>
    <t>https://www.hrusevec.si/</t>
  </si>
  <si>
    <t>https://www.ponikva.si/</t>
  </si>
  <si>
    <t>https://www.slivnica.si/</t>
  </si>
  <si>
    <t>http://www.pd-zarja.si/</t>
  </si>
  <si>
    <t>https://www.ra-kozjansko.si/</t>
  </si>
  <si>
    <t>https://www.vrtec-sentjur.si/</t>
  </si>
  <si>
    <t>http://sentjur.ozrk.si/</t>
  </si>
  <si>
    <t>https://www.sentjur.si/objava/55835</t>
  </si>
  <si>
    <t>https://pgd-dramlje.si/</t>
  </si>
  <si>
    <t>poštna Številka</t>
  </si>
  <si>
    <t>DOLGA GORA 50B</t>
  </si>
  <si>
    <t>e-naslov</t>
  </si>
  <si>
    <t>telefon</t>
  </si>
  <si>
    <t>pgd.prevorje@gmail.com</t>
  </si>
  <si>
    <t>+38631548075</t>
  </si>
  <si>
    <t>obcina.sentjur@sentjur.si</t>
  </si>
  <si>
    <t>info@ra-kozjansko.si</t>
  </si>
  <si>
    <t>+38637471307</t>
  </si>
  <si>
    <t>ksblagovna@siol.net</t>
  </si>
  <si>
    <t>ksplanina@siol.net</t>
  </si>
  <si>
    <t>+38631704980</t>
  </si>
  <si>
    <t>ks.prevorje@siol.net</t>
  </si>
  <si>
    <t>ks.ponikva@siol.net</t>
  </si>
  <si>
    <t>+38641800473</t>
  </si>
  <si>
    <t>tajnistvo@slivnica.si</t>
  </si>
  <si>
    <t>+38659696050</t>
  </si>
  <si>
    <t>+38659696240</t>
  </si>
  <si>
    <t>tajnistvo@fmalgaja.si</t>
  </si>
  <si>
    <t>+38637463800</t>
  </si>
  <si>
    <t>kskalobje@gmail.com</t>
  </si>
  <si>
    <t>info@jkp-sentjur.si</t>
  </si>
  <si>
    <t>+38637471620</t>
  </si>
  <si>
    <t>pgd.dolga.gora@gmail.com</t>
  </si>
  <si>
    <t>+38637471980</t>
  </si>
  <si>
    <t>sd.prevorje@gmail.com</t>
  </si>
  <si>
    <t>ksdramlje@siol.net</t>
  </si>
  <si>
    <t>+38635798112</t>
  </si>
  <si>
    <t>+38635797125</t>
  </si>
  <si>
    <t>ks.slivnica@siol.net</t>
  </si>
  <si>
    <t>sentjur.ozrk@ozrks.si</t>
  </si>
  <si>
    <t>+38637471360</t>
  </si>
  <si>
    <t>+38637463742</t>
  </si>
  <si>
    <t>pgd.dramlje@gmail.com</t>
  </si>
  <si>
    <t>+38631345839</t>
  </si>
  <si>
    <t>info@gs-sentjur.si</t>
  </si>
  <si>
    <t>+38637461622</t>
  </si>
  <si>
    <t>+38641794213</t>
  </si>
  <si>
    <t>+38637462160</t>
  </si>
  <si>
    <t>info@hrusevec.si</t>
  </si>
  <si>
    <t>+38637463700</t>
  </si>
  <si>
    <t>+38637478888</t>
  </si>
  <si>
    <t>+38637461670</t>
  </si>
  <si>
    <t>krajevna.skupnost.rifnik@gmail.com</t>
  </si>
  <si>
    <t>VT</t>
  </si>
  <si>
    <t>MT</t>
  </si>
  <si>
    <t>ET</t>
  </si>
  <si>
    <t>Skupno kWh po MM-u</t>
  </si>
  <si>
    <t>SEZNAM VSEH SODELUJOČIH V SKUPNEM JAVNEM NAROČILU</t>
  </si>
  <si>
    <t>KRAJEVNA SKUPNOST GORICA PRI SLIVNICI</t>
  </si>
  <si>
    <t>Zakoniti zastopnik</t>
  </si>
  <si>
    <t>https://sentjur.si/</t>
  </si>
  <si>
    <t>+38637471310</t>
  </si>
  <si>
    <t>https://www.gs-sentjur.si/</t>
  </si>
  <si>
    <t>https://jkp-sentjur.si/</t>
  </si>
  <si>
    <t>sasa.gaber@sen.sik.si</t>
  </si>
  <si>
    <t>https://www.osdramlje.si/</t>
  </si>
  <si>
    <t>https://www.os-planina.si/</t>
  </si>
  <si>
    <t>https://pgdlokarje.gz-sentjur.si/</t>
  </si>
  <si>
    <t>https://pgdslivnica.gz-sentjur.si/</t>
  </si>
  <si>
    <t>https://www.sentjur.si/objava/55681</t>
  </si>
  <si>
    <t>Boštjan Planko</t>
  </si>
  <si>
    <t>https://www.sentjur.si/objava/55780</t>
  </si>
  <si>
    <t>https://www.sentjur.si/objava/55825</t>
  </si>
  <si>
    <t>https://www.sentjur.si/objava/55829</t>
  </si>
  <si>
    <t>https://www.sentjur.si/objava/55831</t>
  </si>
  <si>
    <t>https://www.sentjur.si/objava/55832</t>
  </si>
  <si>
    <t>https://www.sentjur.si/objava/55834</t>
  </si>
  <si>
    <t>https://www.sentjur.si/objava/55828</t>
  </si>
  <si>
    <t>https://www.sentjur.si/objava/55837</t>
  </si>
  <si>
    <t>https://www.sentjur.si/objava/55674</t>
  </si>
  <si>
    <t>Simona Zdolšek</t>
  </si>
  <si>
    <t>Skupaj raba v kWh za obdobje 1.1.2026 - 31.12.2027</t>
  </si>
  <si>
    <t>Saša Gaber</t>
  </si>
  <si>
    <t>Zdravko Hribernik</t>
  </si>
  <si>
    <t>Jurij Hladin</t>
  </si>
  <si>
    <t>Jožko Pacek</t>
  </si>
  <si>
    <t>mag.Jure Radišek</t>
  </si>
  <si>
    <t>Klemen Zdolšek</t>
  </si>
  <si>
    <t>info@os-planina.si</t>
  </si>
  <si>
    <t>Breda Županc</t>
  </si>
  <si>
    <t>Jure Raztočnik</t>
  </si>
  <si>
    <t>Vesna Tofant</t>
  </si>
  <si>
    <t>vesna.tofant@vrtec-sentjur.si</t>
  </si>
  <si>
    <t>Matjaž Žmahar</t>
  </si>
  <si>
    <t>+38640452030</t>
  </si>
  <si>
    <t>Andrej Županc</t>
  </si>
  <si>
    <t>pgd.lokarje@gmail.com</t>
  </si>
  <si>
    <t>+38641794125</t>
  </si>
  <si>
    <t>Rajko Kundih</t>
  </si>
  <si>
    <t>Andreja Ocvirk</t>
  </si>
  <si>
    <t>info@ponikva.si</t>
  </si>
  <si>
    <t>Kovačič Matjaž</t>
  </si>
  <si>
    <t>matevz.globocnik@sentjur.si</t>
  </si>
  <si>
    <t>+38637492773</t>
  </si>
  <si>
    <t>Hriberšek Roman</t>
  </si>
  <si>
    <t>+38659934896</t>
  </si>
  <si>
    <t>Janez Palčnik</t>
  </si>
  <si>
    <t>Nataša Seničar</t>
  </si>
  <si>
    <t>Krajnčan Srečko</t>
  </si>
  <si>
    <t>ks.loka@siol.net</t>
  </si>
  <si>
    <t>mag.Marko Diaci</t>
  </si>
  <si>
    <t>Matej Romih</t>
  </si>
  <si>
    <t>matej.romih1@gmail.com</t>
  </si>
  <si>
    <t>+38641809471</t>
  </si>
  <si>
    <t>Pungartnik Žiga</t>
  </si>
  <si>
    <t>+38637477984</t>
  </si>
  <si>
    <t>Anton Lavbič</t>
  </si>
  <si>
    <t>Boris Čujež</t>
  </si>
  <si>
    <t>Boštjan Kolbič</t>
  </si>
  <si>
    <t>Leon Mulej</t>
  </si>
  <si>
    <t>mag.Štefan Tisel</t>
  </si>
  <si>
    <t>Jure Jevšnik</t>
  </si>
  <si>
    <t>Mirjana Aužner</t>
  </si>
  <si>
    <t>mirjana.auzner@osdramlje.si</t>
  </si>
  <si>
    <t>Milan Tanšek</t>
  </si>
  <si>
    <t>milenko.tansek@gmail.com</t>
  </si>
  <si>
    <t>+38640883702</t>
  </si>
  <si>
    <t>Ocenjena poraba za obdobje
 1.1.2026-31.12.2027</t>
  </si>
  <si>
    <t>Ocenjena dodatna poraba za morebitna dodatna merilna mesta</t>
  </si>
  <si>
    <t>Skupna predvidena poraba za obdobje 1.1.2026- 31.12.2027</t>
  </si>
  <si>
    <t>Št. zadeve: 430-0083/2025-2526</t>
  </si>
  <si>
    <t>OSNOVNA ŠOLA HRUŠEVEC ŠENTJUR</t>
  </si>
  <si>
    <t>OŠ "BLAŽA KOCENA" PONIKVA</t>
  </si>
  <si>
    <t>PROSTOVOLJNO GASILSKO DRUŠTVO LOKARJE</t>
  </si>
  <si>
    <t>PROSTOVOLJNO GASILSKO DRUŠTVO SLIVNICA PRI CELJU</t>
  </si>
  <si>
    <t>PROSTOVOLJNO GASILSKO DRUŠTVO PREVORJE</t>
  </si>
  <si>
    <t>PROSTOVOLJNO GASILSKO DRUŠTVO DOLGA GORA</t>
  </si>
  <si>
    <t>PROSTOVOLJNO GASILSKO DRUŠTVO DRAMLJE</t>
  </si>
  <si>
    <t>KRAJEVNA SKUPNOST ŠENTJUR - RIFNIK</t>
  </si>
  <si>
    <t>ŠPORTNO DRUŠTVO PREVORJE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</si>
</sst>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3">
    <xf numFmtId="0" fontId="0" fillId="0" borderId="0" xfId="0"/>
    <xf numFmtId="0" fontId="3" fillId="0" borderId="0" xfId="0" applyFont="1" applyFill="1" applyProtection="1"/>
    <xf numFmtId="0" fontId="0" fillId="0" borderId="0" xfId="0" applyProtection="1"/>
    <xf numFmtId="0" fontId="0" fillId="0" borderId="0" xfId="0" applyFont="1" applyBorder="1" applyProtection="1"/>
    <xf numFmtId="49" fontId="0" fillId="0" borderId="0" xfId="0" applyNumberFormat="1" applyProtection="1"/>
    <xf numFmtId="0" fontId="5" fillId="0" borderId="0" xfId="0" applyFont="1" applyFill="1" applyProtection="1"/>
    <xf numFmtId="0" fontId="10" fillId="0" borderId="0" xfId="0" applyFont="1" applyFill="1" applyProtection="1"/>
    <xf numFmtId="0" fontId="0" fillId="0" borderId="0" xfId="0" applyFill="1" applyProtection="1"/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</xf>
    <xf numFmtId="0" fontId="7" fillId="0" borderId="1" xfId="1" applyFill="1" applyBorder="1" applyAlignment="1" applyProtection="1">
      <alignment vertical="center"/>
    </xf>
    <xf numFmtId="49" fontId="0" fillId="0" borderId="1" xfId="0" applyNumberFormat="1" applyFill="1" applyBorder="1" applyAlignment="1" applyProtection="1">
      <alignment horizontal="left" vertical="center"/>
    </xf>
    <xf numFmtId="3" fontId="0" fillId="3" borderId="1" xfId="0" applyNumberFormat="1" applyFill="1" applyBorder="1" applyAlignment="1" applyProtection="1">
      <alignment horizontal="center" vertical="center"/>
    </xf>
    <xf numFmtId="3" fontId="0" fillId="3" borderId="3" xfId="0" applyNumberFormat="1" applyFill="1" applyBorder="1" applyAlignment="1" applyProtection="1">
      <alignment horizontal="center" vertical="center"/>
    </xf>
    <xf numFmtId="3" fontId="6" fillId="3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/>
    </xf>
    <xf numFmtId="0" fontId="7" fillId="0" borderId="1" xfId="1" applyBorder="1" applyAlignment="1" applyProtection="1">
      <alignment vertical="center"/>
    </xf>
    <xf numFmtId="49" fontId="0" fillId="0" borderId="1" xfId="0" applyNumberFormat="1" applyFill="1" applyBorder="1" applyProtection="1"/>
    <xf numFmtId="3" fontId="0" fillId="3" borderId="1" xfId="0" applyNumberFormat="1" applyFill="1" applyBorder="1" applyProtection="1"/>
    <xf numFmtId="0" fontId="7" fillId="2" borderId="1" xfId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0" fillId="2" borderId="0" xfId="0" applyFill="1" applyProtection="1"/>
    <xf numFmtId="0" fontId="9" fillId="0" borderId="1" xfId="0" applyFont="1" applyFill="1" applyBorder="1" applyProtection="1"/>
    <xf numFmtId="0" fontId="4" fillId="0" borderId="1" xfId="0" applyFont="1" applyFill="1" applyBorder="1" applyProtection="1"/>
    <xf numFmtId="0" fontId="0" fillId="0" borderId="1" xfId="0" applyFill="1" applyBorder="1" applyProtection="1"/>
    <xf numFmtId="0" fontId="7" fillId="0" borderId="1" xfId="1" applyFill="1" applyBorder="1" applyProtection="1"/>
    <xf numFmtId="0" fontId="9" fillId="0" borderId="2" xfId="0" applyFont="1" applyFill="1" applyBorder="1" applyProtection="1"/>
    <xf numFmtId="0" fontId="4" fillId="0" borderId="2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7" fillId="0" borderId="0" xfId="1" applyFill="1" applyBorder="1" applyProtection="1"/>
    <xf numFmtId="0" fontId="4" fillId="2" borderId="1" xfId="0" applyFont="1" applyFill="1" applyBorder="1" applyProtection="1"/>
    <xf numFmtId="0" fontId="7" fillId="2" borderId="1" xfId="1" applyFill="1" applyBorder="1" applyProtection="1"/>
    <xf numFmtId="0" fontId="0" fillId="2" borderId="1" xfId="0" applyFill="1" applyBorder="1" applyProtection="1"/>
    <xf numFmtId="0" fontId="0" fillId="0" borderId="0" xfId="0" applyFont="1" applyProtection="1"/>
    <xf numFmtId="49" fontId="0" fillId="0" borderId="0" xfId="0" applyNumberFormat="1" applyFont="1" applyAlignment="1" applyProtection="1">
      <alignment horizontal="right"/>
    </xf>
    <xf numFmtId="3" fontId="0" fillId="0" borderId="0" xfId="0" applyNumberFormat="1" applyFont="1" applyFill="1" applyProtection="1"/>
    <xf numFmtId="3" fontId="6" fillId="0" borderId="0" xfId="0" applyNumberFormat="1" applyFont="1" applyFill="1" applyProtection="1"/>
    <xf numFmtId="0" fontId="6" fillId="0" borderId="0" xfId="0" applyFont="1" applyProtection="1"/>
    <xf numFmtId="0" fontId="6" fillId="0" borderId="0" xfId="0" applyFont="1" applyAlignment="1" applyProtection="1">
      <alignment horizontal="right"/>
    </xf>
    <xf numFmtId="0" fontId="0" fillId="3" borderId="1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tajnistvo@slivnica.si" TargetMode="External"/><Relationship Id="rId18" Type="http://schemas.openxmlformats.org/officeDocument/2006/relationships/hyperlink" Target="mailto:matej.romih1@gmail.com" TargetMode="External"/><Relationship Id="rId26" Type="http://schemas.openxmlformats.org/officeDocument/2006/relationships/hyperlink" Target="mailto:sentjur.ozrk@ozrks.si" TargetMode="External"/><Relationship Id="rId39" Type="http://schemas.openxmlformats.org/officeDocument/2006/relationships/hyperlink" Target="https://www.sentjur.si/objava/55832" TargetMode="External"/><Relationship Id="rId21" Type="http://schemas.openxmlformats.org/officeDocument/2006/relationships/hyperlink" Target="mailto:info@os-planina.si" TargetMode="External"/><Relationship Id="rId34" Type="http://schemas.openxmlformats.org/officeDocument/2006/relationships/hyperlink" Target="mailto:krajevna.skupnost.rifnik@gmail.com" TargetMode="External"/><Relationship Id="rId42" Type="http://schemas.openxmlformats.org/officeDocument/2006/relationships/hyperlink" Target="https://www.hrusevec.si/" TargetMode="External"/><Relationship Id="rId47" Type="http://schemas.openxmlformats.org/officeDocument/2006/relationships/hyperlink" Target="https://www.fmalgaja.si/" TargetMode="External"/><Relationship Id="rId50" Type="http://schemas.openxmlformats.org/officeDocument/2006/relationships/hyperlink" Target="https://www.ra-kozjansko.si/" TargetMode="External"/><Relationship Id="rId55" Type="http://schemas.openxmlformats.org/officeDocument/2006/relationships/hyperlink" Target="https://www.sentjur.si/objava/55837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mailto:milenko.tansek@gmail.com" TargetMode="External"/><Relationship Id="rId2" Type="http://schemas.openxmlformats.org/officeDocument/2006/relationships/hyperlink" Target="https://www.sentjur.si/objava/55830" TargetMode="External"/><Relationship Id="rId16" Type="http://schemas.openxmlformats.org/officeDocument/2006/relationships/hyperlink" Target="mailto:ksplanina@siol.net" TargetMode="External"/><Relationship Id="rId29" Type="http://schemas.openxmlformats.org/officeDocument/2006/relationships/hyperlink" Target="mailto:pgd.dramlje@gmail.com" TargetMode="External"/><Relationship Id="rId11" Type="http://schemas.openxmlformats.org/officeDocument/2006/relationships/hyperlink" Target="mailto:ksblagovna@siol.net" TargetMode="External"/><Relationship Id="rId24" Type="http://schemas.openxmlformats.org/officeDocument/2006/relationships/hyperlink" Target="mailto:ks.loka@siol.net" TargetMode="External"/><Relationship Id="rId32" Type="http://schemas.openxmlformats.org/officeDocument/2006/relationships/hyperlink" Target="mailto:ks.ponikva@siol.net" TargetMode="External"/><Relationship Id="rId37" Type="http://schemas.openxmlformats.org/officeDocument/2006/relationships/hyperlink" Target="https://sen.sik.si/" TargetMode="External"/><Relationship Id="rId40" Type="http://schemas.openxmlformats.org/officeDocument/2006/relationships/hyperlink" Target="https://www.sentjur.si/objava/55834" TargetMode="External"/><Relationship Id="rId45" Type="http://schemas.openxmlformats.org/officeDocument/2006/relationships/hyperlink" Target="https://www.sentjur.si/objava/55829" TargetMode="External"/><Relationship Id="rId53" Type="http://schemas.openxmlformats.org/officeDocument/2006/relationships/hyperlink" Target="https://pgdslivnica.gz-sentjur.si/" TargetMode="External"/><Relationship Id="rId58" Type="http://schemas.openxmlformats.org/officeDocument/2006/relationships/hyperlink" Target="https://pgd-dramlje.si/" TargetMode="External"/><Relationship Id="rId5" Type="http://schemas.openxmlformats.org/officeDocument/2006/relationships/hyperlink" Target="https://www.slivnica.si/" TargetMode="External"/><Relationship Id="rId61" Type="http://schemas.openxmlformats.org/officeDocument/2006/relationships/hyperlink" Target="mailto:obcina.sentjur@sentjur.si" TargetMode="External"/><Relationship Id="rId19" Type="http://schemas.openxmlformats.org/officeDocument/2006/relationships/hyperlink" Target="mailto:info@jkp-sentjur.si" TargetMode="External"/><Relationship Id="rId14" Type="http://schemas.openxmlformats.org/officeDocument/2006/relationships/hyperlink" Target="mailto:info@ponikva.si" TargetMode="External"/><Relationship Id="rId22" Type="http://schemas.openxmlformats.org/officeDocument/2006/relationships/hyperlink" Target="mailto:sd.prevorje@gmail.com" TargetMode="External"/><Relationship Id="rId27" Type="http://schemas.openxmlformats.org/officeDocument/2006/relationships/hyperlink" Target="mailto:sasa.gaber@sen.sik.si" TargetMode="External"/><Relationship Id="rId30" Type="http://schemas.openxmlformats.org/officeDocument/2006/relationships/hyperlink" Target="mailto:vesna.tofant@vrtec-sentjur.si" TargetMode="External"/><Relationship Id="rId35" Type="http://schemas.openxmlformats.org/officeDocument/2006/relationships/hyperlink" Target="https://www.sentjur.si/objava/55681" TargetMode="External"/><Relationship Id="rId43" Type="http://schemas.openxmlformats.org/officeDocument/2006/relationships/hyperlink" Target="http://www.pd-zarja.si/" TargetMode="External"/><Relationship Id="rId48" Type="http://schemas.openxmlformats.org/officeDocument/2006/relationships/hyperlink" Target="https://www.os-planina.si/" TargetMode="External"/><Relationship Id="rId56" Type="http://schemas.openxmlformats.org/officeDocument/2006/relationships/hyperlink" Target="https://www.sentjur.si/objava/55835" TargetMode="External"/><Relationship Id="rId8" Type="http://schemas.openxmlformats.org/officeDocument/2006/relationships/hyperlink" Target="mailto:matevz.globocnik@sentjur.si" TargetMode="External"/><Relationship Id="rId51" Type="http://schemas.openxmlformats.org/officeDocument/2006/relationships/hyperlink" Target="https://www.vrtec-sentjur.si/" TargetMode="External"/><Relationship Id="rId3" Type="http://schemas.openxmlformats.org/officeDocument/2006/relationships/hyperlink" Target="https://www.sentjur.si/objava/55831" TargetMode="External"/><Relationship Id="rId12" Type="http://schemas.openxmlformats.org/officeDocument/2006/relationships/hyperlink" Target="mailto:ks.prevorje@siol.net" TargetMode="External"/><Relationship Id="rId17" Type="http://schemas.openxmlformats.org/officeDocument/2006/relationships/hyperlink" Target="mailto:kskalobje@gmail.com" TargetMode="External"/><Relationship Id="rId25" Type="http://schemas.openxmlformats.org/officeDocument/2006/relationships/hyperlink" Target="mailto:ks.slivnica@siol.net" TargetMode="External"/><Relationship Id="rId33" Type="http://schemas.openxmlformats.org/officeDocument/2006/relationships/hyperlink" Target="mailto:mirjana.auzner@osdramlje.si" TargetMode="External"/><Relationship Id="rId38" Type="http://schemas.openxmlformats.org/officeDocument/2006/relationships/hyperlink" Target="https://www.sentjur.si/objava/55827" TargetMode="External"/><Relationship Id="rId46" Type="http://schemas.openxmlformats.org/officeDocument/2006/relationships/hyperlink" Target="https://www.sentjur.si/objava/55828" TargetMode="External"/><Relationship Id="rId59" Type="http://schemas.openxmlformats.org/officeDocument/2006/relationships/hyperlink" Target="https://sentjur.si/" TargetMode="External"/><Relationship Id="rId20" Type="http://schemas.openxmlformats.org/officeDocument/2006/relationships/hyperlink" Target="mailto:pgd.dolga.gora@gmail.com" TargetMode="External"/><Relationship Id="rId41" Type="http://schemas.openxmlformats.org/officeDocument/2006/relationships/hyperlink" Target="https://www.osdramlje.si/" TargetMode="External"/><Relationship Id="rId54" Type="http://schemas.openxmlformats.org/officeDocument/2006/relationships/hyperlink" Target="https://www.sentjur.si/objava/55780" TargetMode="External"/><Relationship Id="rId62" Type="http://schemas.openxmlformats.org/officeDocument/2006/relationships/hyperlink" Target="https://www.gs-sentjur.si/" TargetMode="External"/><Relationship Id="rId1" Type="http://schemas.openxmlformats.org/officeDocument/2006/relationships/hyperlink" Target="https://www.sentjur.si/objava/55825" TargetMode="External"/><Relationship Id="rId6" Type="http://schemas.openxmlformats.org/officeDocument/2006/relationships/hyperlink" Target="mailto:pgd.prevorje@gmail.com" TargetMode="External"/><Relationship Id="rId15" Type="http://schemas.openxmlformats.org/officeDocument/2006/relationships/hyperlink" Target="mailto:tajnistvo@fmalgaja.si" TargetMode="External"/><Relationship Id="rId23" Type="http://schemas.openxmlformats.org/officeDocument/2006/relationships/hyperlink" Target="mailto:ksdramlje@siol.net" TargetMode="External"/><Relationship Id="rId28" Type="http://schemas.openxmlformats.org/officeDocument/2006/relationships/hyperlink" Target="mailto:pgd.lokarje@gmail.com" TargetMode="External"/><Relationship Id="rId36" Type="http://schemas.openxmlformats.org/officeDocument/2006/relationships/hyperlink" Target="https://jkp-sentjur.si/" TargetMode="External"/><Relationship Id="rId49" Type="http://schemas.openxmlformats.org/officeDocument/2006/relationships/hyperlink" Target="https://www.ponikva.si/" TargetMode="External"/><Relationship Id="rId57" Type="http://schemas.openxmlformats.org/officeDocument/2006/relationships/hyperlink" Target="https://www.sentjur.si/objava/55674" TargetMode="External"/><Relationship Id="rId10" Type="http://schemas.openxmlformats.org/officeDocument/2006/relationships/hyperlink" Target="mailto:info@ra-kozjansko.si" TargetMode="External"/><Relationship Id="rId31" Type="http://schemas.openxmlformats.org/officeDocument/2006/relationships/hyperlink" Target="mailto:info@hrusevec.si" TargetMode="External"/><Relationship Id="rId44" Type="http://schemas.openxmlformats.org/officeDocument/2006/relationships/hyperlink" Target="http://sentjur.ozrk.si/" TargetMode="External"/><Relationship Id="rId52" Type="http://schemas.openxmlformats.org/officeDocument/2006/relationships/hyperlink" Target="https://pgdlokarje.gz-sentjur.si/" TargetMode="External"/><Relationship Id="rId60" Type="http://schemas.openxmlformats.org/officeDocument/2006/relationships/hyperlink" Target="mailto:info@gs-sentjur.si" TargetMode="External"/><Relationship Id="rId4" Type="http://schemas.openxmlformats.org/officeDocument/2006/relationships/hyperlink" Target="https://www.sentjur.si/objava/55833" TargetMode="External"/><Relationship Id="rId9" Type="http://schemas.openxmlformats.org/officeDocument/2006/relationships/hyperlink" Target="mailto:matevz.globocnik@sentjur.s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9"/>
  <sheetViews>
    <sheetView tabSelected="1" view="pageBreakPreview" topLeftCell="A10" zoomScale="90" zoomScaleNormal="85" zoomScaleSheetLayoutView="90" workbookViewId="0">
      <pane xSplit="2" topLeftCell="C1" activePane="topRight" state="frozen"/>
      <selection activeCell="A6" sqref="A6"/>
      <selection pane="topRight" activeCell="D37" sqref="D37"/>
    </sheetView>
  </sheetViews>
  <sheetFormatPr defaultRowHeight="15" x14ac:dyDescent="0.25"/>
  <cols>
    <col min="1" max="1" width="8.85546875" style="7"/>
    <col min="2" max="2" width="45" style="2" bestFit="1" customWidth="1"/>
    <col min="3" max="3" width="27" style="2" bestFit="1" customWidth="1"/>
    <col min="4" max="4" width="24" style="2" customWidth="1"/>
    <col min="5" max="5" width="35.42578125" style="3" customWidth="1"/>
    <col min="6" max="6" width="8.85546875" style="2" customWidth="1"/>
    <col min="7" max="7" width="18.5703125" style="2" customWidth="1"/>
    <col min="8" max="8" width="37.140625" style="2" customWidth="1"/>
    <col min="9" max="9" width="21.85546875" style="4" bestFit="1" customWidth="1"/>
    <col min="10" max="13" width="9.85546875" style="2" bestFit="1" customWidth="1"/>
    <col min="14" max="20" width="9.85546875" style="2" customWidth="1"/>
    <col min="21" max="16384" width="9.140625" style="2"/>
  </cols>
  <sheetData>
    <row r="1" spans="1:20" ht="21" x14ac:dyDescent="0.35">
      <c r="A1" s="1" t="s">
        <v>121</v>
      </c>
    </row>
    <row r="2" spans="1:20" ht="16.5" customHeight="1" x14ac:dyDescent="0.25">
      <c r="A2" s="5" t="s">
        <v>194</v>
      </c>
    </row>
    <row r="3" spans="1:20" ht="16.5" customHeight="1" x14ac:dyDescent="0.25">
      <c r="A3" s="5"/>
      <c r="C3" s="6"/>
    </row>
    <row r="4" spans="1:20" ht="15.75" x14ac:dyDescent="0.25">
      <c r="A4" s="5"/>
    </row>
    <row r="5" spans="1:20" ht="55.5" customHeight="1" x14ac:dyDescent="0.25">
      <c r="J5" s="47" t="s">
        <v>191</v>
      </c>
      <c r="K5" s="47"/>
      <c r="L5" s="47"/>
      <c r="M5" s="47"/>
      <c r="N5" s="48" t="s">
        <v>192</v>
      </c>
      <c r="O5" s="49"/>
      <c r="P5" s="49"/>
      <c r="Q5" s="50" t="s">
        <v>193</v>
      </c>
      <c r="R5" s="51"/>
      <c r="S5" s="51"/>
      <c r="T5" s="52"/>
    </row>
    <row r="6" spans="1:20" s="14" customFormat="1" ht="45" x14ac:dyDescent="0.25">
      <c r="A6" s="8" t="s">
        <v>0</v>
      </c>
      <c r="B6" s="9" t="s">
        <v>1</v>
      </c>
      <c r="C6" s="9" t="s">
        <v>2</v>
      </c>
      <c r="D6" s="9" t="s">
        <v>123</v>
      </c>
      <c r="E6" s="10" t="s">
        <v>58</v>
      </c>
      <c r="F6" s="11" t="s">
        <v>73</v>
      </c>
      <c r="G6" s="9" t="s">
        <v>3</v>
      </c>
      <c r="H6" s="9" t="s">
        <v>75</v>
      </c>
      <c r="I6" s="12" t="s">
        <v>76</v>
      </c>
      <c r="J6" s="13" t="s">
        <v>117</v>
      </c>
      <c r="K6" s="13" t="s">
        <v>118</v>
      </c>
      <c r="L6" s="13" t="s">
        <v>119</v>
      </c>
      <c r="M6" s="13" t="s">
        <v>120</v>
      </c>
      <c r="N6" s="13" t="s">
        <v>117</v>
      </c>
      <c r="O6" s="13" t="s">
        <v>118</v>
      </c>
      <c r="P6" s="13" t="s">
        <v>119</v>
      </c>
      <c r="Q6" s="13" t="s">
        <v>117</v>
      </c>
      <c r="R6" s="13" t="s">
        <v>118</v>
      </c>
      <c r="S6" s="13" t="s">
        <v>119</v>
      </c>
      <c r="T6" s="13" t="s">
        <v>120</v>
      </c>
    </row>
    <row r="7" spans="1:20" s="14" customFormat="1" x14ac:dyDescent="0.25">
      <c r="A7" s="15">
        <v>1</v>
      </c>
      <c r="B7" s="16" t="s">
        <v>33</v>
      </c>
      <c r="C7" s="17" t="s">
        <v>34</v>
      </c>
      <c r="D7" s="17" t="s">
        <v>174</v>
      </c>
      <c r="E7" s="18" t="s">
        <v>124</v>
      </c>
      <c r="F7" s="17">
        <v>3230</v>
      </c>
      <c r="G7" s="17" t="s">
        <v>4</v>
      </c>
      <c r="H7" s="18" t="s">
        <v>79</v>
      </c>
      <c r="I7" s="19" t="s">
        <v>125</v>
      </c>
      <c r="J7" s="20">
        <v>212808</v>
      </c>
      <c r="K7" s="20">
        <v>120336</v>
      </c>
      <c r="L7" s="20">
        <v>1297958</v>
      </c>
      <c r="M7" s="21">
        <f>J7+K7+L7</f>
        <v>1631102</v>
      </c>
      <c r="N7" s="21">
        <f>0.05*J7</f>
        <v>10640.400000000001</v>
      </c>
      <c r="O7" s="21">
        <f t="shared" ref="O7:P7" si="0">0.05*K7</f>
        <v>6016.8</v>
      </c>
      <c r="P7" s="21">
        <f t="shared" si="0"/>
        <v>64897.9</v>
      </c>
      <c r="Q7" s="22">
        <f>+J7+N7</f>
        <v>223448.4</v>
      </c>
      <c r="R7" s="22">
        <f t="shared" ref="R7:S7" si="1">+K7+O7</f>
        <v>126352.8</v>
      </c>
      <c r="S7" s="22">
        <f t="shared" si="1"/>
        <v>1362855.9</v>
      </c>
      <c r="T7" s="22">
        <f>SUM(Q7:S7)</f>
        <v>1712657.0999999999</v>
      </c>
    </row>
    <row r="8" spans="1:20" x14ac:dyDescent="0.25">
      <c r="A8" s="15">
        <v>2</v>
      </c>
      <c r="B8" s="16" t="s">
        <v>56</v>
      </c>
      <c r="C8" s="23" t="s">
        <v>54</v>
      </c>
      <c r="D8" s="23" t="s">
        <v>144</v>
      </c>
      <c r="E8" s="24" t="s">
        <v>126</v>
      </c>
      <c r="F8" s="23">
        <v>3230</v>
      </c>
      <c r="G8" s="23" t="s">
        <v>4</v>
      </c>
      <c r="H8" s="24" t="s">
        <v>108</v>
      </c>
      <c r="I8" s="25" t="s">
        <v>109</v>
      </c>
      <c r="J8" s="26">
        <v>51136</v>
      </c>
      <c r="K8" s="26">
        <v>42052</v>
      </c>
      <c r="L8" s="26">
        <v>0</v>
      </c>
      <c r="M8" s="21">
        <f t="shared" ref="M8:M37" si="2">J8+K8+L8</f>
        <v>93188</v>
      </c>
      <c r="N8" s="21">
        <v>0</v>
      </c>
      <c r="O8" s="21">
        <v>0</v>
      </c>
      <c r="P8" s="21">
        <v>0</v>
      </c>
      <c r="Q8" s="22">
        <f t="shared" ref="Q8:Q37" si="3">+J8+N8</f>
        <v>51136</v>
      </c>
      <c r="R8" s="22">
        <f t="shared" ref="R8:R37" si="4">+K8+O8</f>
        <v>42052</v>
      </c>
      <c r="S8" s="22">
        <f t="shared" ref="S8:S37" si="5">+L8+P8</f>
        <v>0</v>
      </c>
      <c r="T8" s="22">
        <f t="shared" ref="T8:T37" si="6">SUM(Q8:S8)</f>
        <v>93188</v>
      </c>
    </row>
    <row r="9" spans="1:20" ht="16.5" customHeight="1" x14ac:dyDescent="0.25">
      <c r="A9" s="15">
        <v>3</v>
      </c>
      <c r="B9" s="16" t="s">
        <v>5</v>
      </c>
      <c r="C9" s="17" t="s">
        <v>6</v>
      </c>
      <c r="D9" s="17" t="s">
        <v>157</v>
      </c>
      <c r="E9" s="18" t="s">
        <v>127</v>
      </c>
      <c r="F9" s="17">
        <v>3230</v>
      </c>
      <c r="G9" s="17" t="s">
        <v>4</v>
      </c>
      <c r="H9" s="18" t="s">
        <v>94</v>
      </c>
      <c r="I9" s="25" t="s">
        <v>95</v>
      </c>
      <c r="J9" s="26">
        <v>1386060</v>
      </c>
      <c r="K9" s="26">
        <v>1724176</v>
      </c>
      <c r="L9" s="26">
        <v>616388</v>
      </c>
      <c r="M9" s="21">
        <f t="shared" si="2"/>
        <v>3726624</v>
      </c>
      <c r="N9" s="21">
        <f>0.05*J9</f>
        <v>69303</v>
      </c>
      <c r="O9" s="21">
        <f t="shared" ref="O9" si="7">0.05*K9</f>
        <v>86208.8</v>
      </c>
      <c r="P9" s="21">
        <f t="shared" ref="P9" si="8">0.05*L9</f>
        <v>30819.4</v>
      </c>
      <c r="Q9" s="22">
        <f t="shared" si="3"/>
        <v>1455363</v>
      </c>
      <c r="R9" s="22">
        <f t="shared" si="4"/>
        <v>1810384.8</v>
      </c>
      <c r="S9" s="22">
        <f t="shared" si="5"/>
        <v>647207.4</v>
      </c>
      <c r="T9" s="22">
        <f t="shared" si="6"/>
        <v>3912955.1999999997</v>
      </c>
    </row>
    <row r="10" spans="1:20" ht="16.5" customHeight="1" x14ac:dyDescent="0.25">
      <c r="A10" s="15">
        <v>4</v>
      </c>
      <c r="B10" s="16" t="s">
        <v>7</v>
      </c>
      <c r="C10" s="17" t="s">
        <v>8</v>
      </c>
      <c r="D10" s="17" t="s">
        <v>146</v>
      </c>
      <c r="E10" s="18" t="s">
        <v>59</v>
      </c>
      <c r="F10" s="17">
        <v>3230</v>
      </c>
      <c r="G10" s="17" t="s">
        <v>4</v>
      </c>
      <c r="H10" s="18" t="s">
        <v>128</v>
      </c>
      <c r="I10" s="25" t="s">
        <v>105</v>
      </c>
      <c r="J10" s="26">
        <v>176632</v>
      </c>
      <c r="K10" s="26">
        <v>123550</v>
      </c>
      <c r="L10" s="26">
        <v>0</v>
      </c>
      <c r="M10" s="21">
        <f t="shared" si="2"/>
        <v>300182</v>
      </c>
      <c r="N10" s="21">
        <v>0</v>
      </c>
      <c r="O10" s="21">
        <v>0</v>
      </c>
      <c r="P10" s="21">
        <v>0</v>
      </c>
      <c r="Q10" s="22">
        <f t="shared" si="3"/>
        <v>176632</v>
      </c>
      <c r="R10" s="22">
        <f t="shared" si="4"/>
        <v>123550</v>
      </c>
      <c r="S10" s="22">
        <f t="shared" si="5"/>
        <v>0</v>
      </c>
      <c r="T10" s="22">
        <f t="shared" si="6"/>
        <v>300182</v>
      </c>
    </row>
    <row r="11" spans="1:20" ht="16.5" customHeight="1" x14ac:dyDescent="0.25">
      <c r="A11" s="15">
        <v>5</v>
      </c>
      <c r="B11" s="16" t="s">
        <v>9</v>
      </c>
      <c r="C11" s="17" t="s">
        <v>10</v>
      </c>
      <c r="D11" s="17" t="s">
        <v>183</v>
      </c>
      <c r="E11" s="18" t="s">
        <v>136</v>
      </c>
      <c r="F11" s="17">
        <v>3230</v>
      </c>
      <c r="G11" s="17" t="s">
        <v>4</v>
      </c>
      <c r="H11" s="18" t="s">
        <v>82</v>
      </c>
      <c r="I11" s="25" t="s">
        <v>84</v>
      </c>
      <c r="J11" s="26">
        <v>0</v>
      </c>
      <c r="K11" s="26">
        <v>0</v>
      </c>
      <c r="L11" s="26">
        <v>11324</v>
      </c>
      <c r="M11" s="21">
        <f t="shared" si="2"/>
        <v>11324</v>
      </c>
      <c r="N11" s="21">
        <v>0</v>
      </c>
      <c r="O11" s="21">
        <v>0</v>
      </c>
      <c r="P11" s="21">
        <v>0</v>
      </c>
      <c r="Q11" s="22">
        <f t="shared" si="3"/>
        <v>0</v>
      </c>
      <c r="R11" s="22">
        <f t="shared" si="4"/>
        <v>0</v>
      </c>
      <c r="S11" s="22">
        <f t="shared" si="5"/>
        <v>11324</v>
      </c>
      <c r="T11" s="22">
        <f t="shared" si="6"/>
        <v>11324</v>
      </c>
    </row>
    <row r="12" spans="1:20" ht="16.5" customHeight="1" x14ac:dyDescent="0.25">
      <c r="A12" s="15">
        <v>6</v>
      </c>
      <c r="B12" s="16" t="s">
        <v>11</v>
      </c>
      <c r="C12" s="17" t="s">
        <v>12</v>
      </c>
      <c r="D12" s="17" t="s">
        <v>171</v>
      </c>
      <c r="E12" s="18" t="s">
        <v>60</v>
      </c>
      <c r="F12" s="17">
        <v>3222</v>
      </c>
      <c r="G12" s="17" t="s">
        <v>13</v>
      </c>
      <c r="H12" s="18" t="s">
        <v>99</v>
      </c>
      <c r="I12" s="25" t="s">
        <v>100</v>
      </c>
      <c r="J12" s="26">
        <v>2182</v>
      </c>
      <c r="K12" s="26">
        <v>1032</v>
      </c>
      <c r="L12" s="26">
        <v>1554</v>
      </c>
      <c r="M12" s="21">
        <f t="shared" si="2"/>
        <v>4768</v>
      </c>
      <c r="N12" s="21">
        <v>0</v>
      </c>
      <c r="O12" s="21">
        <v>0</v>
      </c>
      <c r="P12" s="21">
        <v>0</v>
      </c>
      <c r="Q12" s="22">
        <f t="shared" si="3"/>
        <v>2182</v>
      </c>
      <c r="R12" s="22">
        <f t="shared" si="4"/>
        <v>1032</v>
      </c>
      <c r="S12" s="22">
        <f t="shared" si="5"/>
        <v>1554</v>
      </c>
      <c r="T12" s="22">
        <f t="shared" si="6"/>
        <v>4768</v>
      </c>
    </row>
    <row r="13" spans="1:20" s="7" customFormat="1" ht="16.5" customHeight="1" x14ac:dyDescent="0.25">
      <c r="A13" s="15">
        <v>7</v>
      </c>
      <c r="B13" s="16" t="s">
        <v>14</v>
      </c>
      <c r="C13" s="17" t="s">
        <v>15</v>
      </c>
      <c r="D13" s="17" t="s">
        <v>168</v>
      </c>
      <c r="E13" s="18" t="s">
        <v>137</v>
      </c>
      <c r="F13" s="17">
        <v>3231</v>
      </c>
      <c r="G13" s="17" t="s">
        <v>16</v>
      </c>
      <c r="H13" s="18" t="s">
        <v>166</v>
      </c>
      <c r="I13" s="25" t="s">
        <v>169</v>
      </c>
      <c r="J13" s="26">
        <v>0</v>
      </c>
      <c r="K13" s="26">
        <v>0</v>
      </c>
      <c r="L13" s="26">
        <v>2556</v>
      </c>
      <c r="M13" s="21">
        <f t="shared" si="2"/>
        <v>2556</v>
      </c>
      <c r="N13" s="21">
        <v>0</v>
      </c>
      <c r="O13" s="21">
        <v>0</v>
      </c>
      <c r="P13" s="21">
        <v>0</v>
      </c>
      <c r="Q13" s="22">
        <f t="shared" si="3"/>
        <v>0</v>
      </c>
      <c r="R13" s="22">
        <f t="shared" si="4"/>
        <v>0</v>
      </c>
      <c r="S13" s="22">
        <f t="shared" si="5"/>
        <v>2556</v>
      </c>
      <c r="T13" s="22">
        <f t="shared" si="6"/>
        <v>2556</v>
      </c>
    </row>
    <row r="14" spans="1:20" ht="16.5" customHeight="1" x14ac:dyDescent="0.25">
      <c r="A14" s="15">
        <v>8</v>
      </c>
      <c r="B14" s="16" t="s">
        <v>17</v>
      </c>
      <c r="C14" s="17" t="s">
        <v>18</v>
      </c>
      <c r="D14" s="17" t="s">
        <v>147</v>
      </c>
      <c r="E14" s="18" t="s">
        <v>61</v>
      </c>
      <c r="F14" s="17">
        <v>3233</v>
      </c>
      <c r="G14" s="17" t="s">
        <v>19</v>
      </c>
      <c r="H14" s="18" t="s">
        <v>93</v>
      </c>
      <c r="I14" s="25" t="s">
        <v>87</v>
      </c>
      <c r="J14" s="26">
        <v>0</v>
      </c>
      <c r="K14" s="26">
        <v>0</v>
      </c>
      <c r="L14" s="26">
        <v>1394</v>
      </c>
      <c r="M14" s="21">
        <f t="shared" si="2"/>
        <v>1394</v>
      </c>
      <c r="N14" s="21">
        <v>0</v>
      </c>
      <c r="O14" s="21">
        <v>0</v>
      </c>
      <c r="P14" s="21">
        <v>0</v>
      </c>
      <c r="Q14" s="22">
        <f t="shared" si="3"/>
        <v>0</v>
      </c>
      <c r="R14" s="22">
        <f t="shared" si="4"/>
        <v>0</v>
      </c>
      <c r="S14" s="22">
        <f t="shared" si="5"/>
        <v>1394</v>
      </c>
      <c r="T14" s="22">
        <f t="shared" si="6"/>
        <v>1394</v>
      </c>
    </row>
    <row r="15" spans="1:20" ht="16.5" customHeight="1" x14ac:dyDescent="0.25">
      <c r="A15" s="15">
        <v>9</v>
      </c>
      <c r="B15" s="16" t="s">
        <v>20</v>
      </c>
      <c r="C15" s="17" t="s">
        <v>21</v>
      </c>
      <c r="D15" s="17" t="s">
        <v>172</v>
      </c>
      <c r="E15" s="18" t="s">
        <v>138</v>
      </c>
      <c r="F15" s="17">
        <v>3223</v>
      </c>
      <c r="G15" s="17" t="s">
        <v>22</v>
      </c>
      <c r="H15" s="18" t="s">
        <v>173</v>
      </c>
      <c r="I15" s="25" t="s">
        <v>101</v>
      </c>
      <c r="J15" s="26">
        <v>176</v>
      </c>
      <c r="K15" s="26">
        <v>212</v>
      </c>
      <c r="L15" s="26">
        <v>9374</v>
      </c>
      <c r="M15" s="21">
        <f t="shared" si="2"/>
        <v>9762</v>
      </c>
      <c r="N15" s="21">
        <v>0</v>
      </c>
      <c r="O15" s="21">
        <v>0</v>
      </c>
      <c r="P15" s="21">
        <v>0</v>
      </c>
      <c r="Q15" s="22">
        <f t="shared" si="3"/>
        <v>176</v>
      </c>
      <c r="R15" s="22">
        <f t="shared" si="4"/>
        <v>212</v>
      </c>
      <c r="S15" s="22">
        <f t="shared" si="5"/>
        <v>9374</v>
      </c>
      <c r="T15" s="22">
        <f t="shared" si="6"/>
        <v>9762</v>
      </c>
    </row>
    <row r="16" spans="1:20" ht="16.5" customHeight="1" x14ac:dyDescent="0.25">
      <c r="A16" s="15">
        <v>10</v>
      </c>
      <c r="B16" s="16" t="s">
        <v>55</v>
      </c>
      <c r="C16" s="17" t="s">
        <v>23</v>
      </c>
      <c r="D16" s="17" t="s">
        <v>148</v>
      </c>
      <c r="E16" s="18" t="s">
        <v>139</v>
      </c>
      <c r="F16" s="17">
        <v>3225</v>
      </c>
      <c r="G16" s="17" t="s">
        <v>24</v>
      </c>
      <c r="H16" s="18" t="s">
        <v>83</v>
      </c>
      <c r="I16" s="25" t="s">
        <v>87</v>
      </c>
      <c r="J16" s="26">
        <v>2900</v>
      </c>
      <c r="K16" s="26">
        <v>3330</v>
      </c>
      <c r="L16" s="26">
        <v>3306</v>
      </c>
      <c r="M16" s="21">
        <f t="shared" si="2"/>
        <v>9536</v>
      </c>
      <c r="N16" s="21">
        <v>0</v>
      </c>
      <c r="O16" s="21">
        <v>0</v>
      </c>
      <c r="P16" s="21">
        <v>0</v>
      </c>
      <c r="Q16" s="22">
        <f t="shared" si="3"/>
        <v>2900</v>
      </c>
      <c r="R16" s="22">
        <f t="shared" si="4"/>
        <v>3330</v>
      </c>
      <c r="S16" s="22">
        <f t="shared" si="5"/>
        <v>3306</v>
      </c>
      <c r="T16" s="22">
        <f t="shared" si="6"/>
        <v>9536</v>
      </c>
    </row>
    <row r="17" spans="1:20" ht="16.5" customHeight="1" x14ac:dyDescent="0.25">
      <c r="A17" s="15">
        <v>11</v>
      </c>
      <c r="B17" s="16" t="s">
        <v>25</v>
      </c>
      <c r="C17" s="17" t="s">
        <v>26</v>
      </c>
      <c r="D17" s="17" t="s">
        <v>182</v>
      </c>
      <c r="E17" s="18" t="s">
        <v>62</v>
      </c>
      <c r="F17" s="17">
        <v>3232</v>
      </c>
      <c r="G17" s="17" t="s">
        <v>27</v>
      </c>
      <c r="H17" s="27" t="s">
        <v>86</v>
      </c>
      <c r="I17" s="25" t="s">
        <v>84</v>
      </c>
      <c r="J17" s="26">
        <v>3982</v>
      </c>
      <c r="K17" s="26">
        <v>3446</v>
      </c>
      <c r="L17" s="26">
        <v>14114</v>
      </c>
      <c r="M17" s="21">
        <f t="shared" si="2"/>
        <v>21542</v>
      </c>
      <c r="N17" s="21">
        <v>0</v>
      </c>
      <c r="O17" s="21">
        <v>0</v>
      </c>
      <c r="P17" s="21">
        <v>0</v>
      </c>
      <c r="Q17" s="22">
        <f t="shared" si="3"/>
        <v>3982</v>
      </c>
      <c r="R17" s="22">
        <f t="shared" si="4"/>
        <v>3446</v>
      </c>
      <c r="S17" s="22">
        <f t="shared" si="5"/>
        <v>14114</v>
      </c>
      <c r="T17" s="22">
        <f t="shared" si="6"/>
        <v>21542</v>
      </c>
    </row>
    <row r="18" spans="1:20" ht="16.5" customHeight="1" x14ac:dyDescent="0.25">
      <c r="A18" s="15">
        <v>12</v>
      </c>
      <c r="B18" s="16" t="s">
        <v>28</v>
      </c>
      <c r="C18" s="17" t="s">
        <v>29</v>
      </c>
      <c r="D18" s="17" t="s">
        <v>149</v>
      </c>
      <c r="E18" s="18" t="s">
        <v>140</v>
      </c>
      <c r="F18" s="17">
        <v>3262</v>
      </c>
      <c r="G18" s="17" t="s">
        <v>30</v>
      </c>
      <c r="H18" s="18" t="s">
        <v>85</v>
      </c>
      <c r="I18" s="25" t="s">
        <v>87</v>
      </c>
      <c r="J18" s="26">
        <v>0</v>
      </c>
      <c r="K18" s="26">
        <v>0</v>
      </c>
      <c r="L18" s="26">
        <v>4300</v>
      </c>
      <c r="M18" s="21">
        <f t="shared" si="2"/>
        <v>4300</v>
      </c>
      <c r="N18" s="21">
        <v>0</v>
      </c>
      <c r="O18" s="21">
        <v>0</v>
      </c>
      <c r="P18" s="21">
        <v>0</v>
      </c>
      <c r="Q18" s="22">
        <f t="shared" si="3"/>
        <v>0</v>
      </c>
      <c r="R18" s="22">
        <f t="shared" si="4"/>
        <v>0</v>
      </c>
      <c r="S18" s="22">
        <f t="shared" si="5"/>
        <v>4300</v>
      </c>
      <c r="T18" s="22">
        <f t="shared" si="6"/>
        <v>4300</v>
      </c>
    </row>
    <row r="19" spans="1:20" ht="16.5" customHeight="1" x14ac:dyDescent="0.25">
      <c r="A19" s="15">
        <v>13</v>
      </c>
      <c r="B19" s="16" t="s">
        <v>122</v>
      </c>
      <c r="C19" s="17" t="s">
        <v>31</v>
      </c>
      <c r="D19" s="17" t="s">
        <v>170</v>
      </c>
      <c r="E19" s="18" t="s">
        <v>141</v>
      </c>
      <c r="F19" s="17">
        <v>3263</v>
      </c>
      <c r="G19" s="17" t="s">
        <v>32</v>
      </c>
      <c r="H19" s="18" t="s">
        <v>102</v>
      </c>
      <c r="I19" s="25" t="s">
        <v>114</v>
      </c>
      <c r="J19" s="26">
        <v>7988</v>
      </c>
      <c r="K19" s="26">
        <v>8660</v>
      </c>
      <c r="L19" s="26">
        <v>6526</v>
      </c>
      <c r="M19" s="21">
        <f t="shared" si="2"/>
        <v>23174</v>
      </c>
      <c r="N19" s="21">
        <v>0</v>
      </c>
      <c r="O19" s="21">
        <v>0</v>
      </c>
      <c r="P19" s="21">
        <v>0</v>
      </c>
      <c r="Q19" s="22">
        <f t="shared" si="3"/>
        <v>7988</v>
      </c>
      <c r="R19" s="22">
        <f t="shared" si="4"/>
        <v>8660</v>
      </c>
      <c r="S19" s="22">
        <f t="shared" si="5"/>
        <v>6526</v>
      </c>
      <c r="T19" s="22">
        <f t="shared" si="6"/>
        <v>23174</v>
      </c>
    </row>
    <row r="20" spans="1:20" s="29" customFormat="1" ht="16.5" customHeight="1" x14ac:dyDescent="0.25">
      <c r="A20" s="15">
        <v>14</v>
      </c>
      <c r="B20" s="16" t="s">
        <v>35</v>
      </c>
      <c r="C20" s="28" t="s">
        <v>36</v>
      </c>
      <c r="D20" s="28" t="s">
        <v>186</v>
      </c>
      <c r="E20" s="27" t="s">
        <v>129</v>
      </c>
      <c r="F20" s="28">
        <v>3222</v>
      </c>
      <c r="G20" s="28" t="s">
        <v>13</v>
      </c>
      <c r="H20" s="27" t="s">
        <v>187</v>
      </c>
      <c r="I20" s="25" t="s">
        <v>115</v>
      </c>
      <c r="J20" s="26">
        <v>198988</v>
      </c>
      <c r="K20" s="26">
        <v>103804</v>
      </c>
      <c r="L20" s="26">
        <v>0</v>
      </c>
      <c r="M20" s="21">
        <f t="shared" si="2"/>
        <v>302792</v>
      </c>
      <c r="N20" s="21">
        <v>0</v>
      </c>
      <c r="O20" s="21">
        <v>0</v>
      </c>
      <c r="P20" s="21">
        <v>0</v>
      </c>
      <c r="Q20" s="22">
        <f t="shared" si="3"/>
        <v>198988</v>
      </c>
      <c r="R20" s="22">
        <f t="shared" si="4"/>
        <v>103804</v>
      </c>
      <c r="S20" s="22">
        <f t="shared" si="5"/>
        <v>0</v>
      </c>
      <c r="T20" s="22">
        <f t="shared" si="6"/>
        <v>302792</v>
      </c>
    </row>
    <row r="21" spans="1:20" ht="16.5" customHeight="1" x14ac:dyDescent="0.25">
      <c r="A21" s="15">
        <v>15</v>
      </c>
      <c r="B21" s="16" t="s">
        <v>37</v>
      </c>
      <c r="C21" s="17" t="s">
        <v>38</v>
      </c>
      <c r="D21" s="17" t="s">
        <v>150</v>
      </c>
      <c r="E21" s="18" t="s">
        <v>63</v>
      </c>
      <c r="F21" s="17">
        <v>3230</v>
      </c>
      <c r="G21" s="17" t="s">
        <v>4</v>
      </c>
      <c r="H21" s="18" t="s">
        <v>91</v>
      </c>
      <c r="I21" s="25" t="s">
        <v>92</v>
      </c>
      <c r="J21" s="26">
        <v>207928</v>
      </c>
      <c r="K21" s="26">
        <v>87400</v>
      </c>
      <c r="L21" s="26">
        <v>0</v>
      </c>
      <c r="M21" s="21">
        <f t="shared" si="2"/>
        <v>295328</v>
      </c>
      <c r="N21" s="21">
        <v>0</v>
      </c>
      <c r="O21" s="21">
        <v>0</v>
      </c>
      <c r="P21" s="21">
        <v>0</v>
      </c>
      <c r="Q21" s="22">
        <f t="shared" si="3"/>
        <v>207928</v>
      </c>
      <c r="R21" s="22">
        <f t="shared" si="4"/>
        <v>87400</v>
      </c>
      <c r="S21" s="22">
        <f t="shared" si="5"/>
        <v>0</v>
      </c>
      <c r="T21" s="22">
        <f t="shared" si="6"/>
        <v>295328</v>
      </c>
    </row>
    <row r="22" spans="1:20" s="29" customFormat="1" ht="16.5" customHeight="1" x14ac:dyDescent="0.25">
      <c r="A22" s="15">
        <v>16</v>
      </c>
      <c r="B22" s="16" t="s">
        <v>195</v>
      </c>
      <c r="C22" s="28" t="s">
        <v>39</v>
      </c>
      <c r="D22" s="28" t="s">
        <v>181</v>
      </c>
      <c r="E22" s="27" t="s">
        <v>64</v>
      </c>
      <c r="F22" s="28">
        <v>3230</v>
      </c>
      <c r="G22" s="28" t="s">
        <v>4</v>
      </c>
      <c r="H22" s="27" t="s">
        <v>112</v>
      </c>
      <c r="I22" s="25" t="s">
        <v>113</v>
      </c>
      <c r="J22" s="26">
        <v>151892</v>
      </c>
      <c r="K22" s="26">
        <v>71596</v>
      </c>
      <c r="L22" s="26">
        <v>0</v>
      </c>
      <c r="M22" s="21">
        <f t="shared" si="2"/>
        <v>223488</v>
      </c>
      <c r="N22" s="21">
        <v>0</v>
      </c>
      <c r="O22" s="21">
        <v>0</v>
      </c>
      <c r="P22" s="21">
        <v>0</v>
      </c>
      <c r="Q22" s="22">
        <f t="shared" si="3"/>
        <v>151892</v>
      </c>
      <c r="R22" s="22">
        <f t="shared" si="4"/>
        <v>71596</v>
      </c>
      <c r="S22" s="22">
        <f t="shared" si="5"/>
        <v>0</v>
      </c>
      <c r="T22" s="22">
        <f t="shared" si="6"/>
        <v>223488</v>
      </c>
    </row>
    <row r="23" spans="1:20" ht="16.5" customHeight="1" x14ac:dyDescent="0.25">
      <c r="A23" s="15">
        <v>17</v>
      </c>
      <c r="B23" s="16" t="s">
        <v>40</v>
      </c>
      <c r="C23" s="17" t="s">
        <v>41</v>
      </c>
      <c r="D23" s="17" t="s">
        <v>151</v>
      </c>
      <c r="E23" s="18" t="s">
        <v>130</v>
      </c>
      <c r="F23" s="17">
        <v>3225</v>
      </c>
      <c r="G23" s="17" t="s">
        <v>24</v>
      </c>
      <c r="H23" s="18" t="s">
        <v>152</v>
      </c>
      <c r="I23" s="25" t="s">
        <v>97</v>
      </c>
      <c r="J23" s="26">
        <v>77092</v>
      </c>
      <c r="K23" s="26">
        <v>24168</v>
      </c>
      <c r="L23" s="26">
        <v>0</v>
      </c>
      <c r="M23" s="21">
        <f t="shared" si="2"/>
        <v>101260</v>
      </c>
      <c r="N23" s="21">
        <v>0</v>
      </c>
      <c r="O23" s="21">
        <v>0</v>
      </c>
      <c r="P23" s="21">
        <v>0</v>
      </c>
      <c r="Q23" s="22">
        <f t="shared" si="3"/>
        <v>77092</v>
      </c>
      <c r="R23" s="22">
        <f t="shared" si="4"/>
        <v>24168</v>
      </c>
      <c r="S23" s="22">
        <f t="shared" si="5"/>
        <v>0</v>
      </c>
      <c r="T23" s="22">
        <f t="shared" si="6"/>
        <v>101260</v>
      </c>
    </row>
    <row r="24" spans="1:20" ht="16.5" customHeight="1" x14ac:dyDescent="0.25">
      <c r="A24" s="15">
        <v>18</v>
      </c>
      <c r="B24" s="16" t="s">
        <v>196</v>
      </c>
      <c r="C24" s="17" t="s">
        <v>42</v>
      </c>
      <c r="D24" s="17" t="s">
        <v>163</v>
      </c>
      <c r="E24" s="18" t="s">
        <v>65</v>
      </c>
      <c r="F24" s="17">
        <v>3232</v>
      </c>
      <c r="G24" s="17" t="s">
        <v>27</v>
      </c>
      <c r="H24" s="18" t="s">
        <v>164</v>
      </c>
      <c r="I24" s="25" t="s">
        <v>90</v>
      </c>
      <c r="J24" s="26">
        <v>146932</v>
      </c>
      <c r="K24" s="26">
        <v>52656</v>
      </c>
      <c r="L24" s="26">
        <v>0</v>
      </c>
      <c r="M24" s="21">
        <f t="shared" si="2"/>
        <v>199588</v>
      </c>
      <c r="N24" s="21">
        <v>0</v>
      </c>
      <c r="O24" s="21">
        <v>0</v>
      </c>
      <c r="P24" s="21">
        <v>0</v>
      </c>
      <c r="Q24" s="22">
        <f t="shared" si="3"/>
        <v>146932</v>
      </c>
      <c r="R24" s="22">
        <f t="shared" si="4"/>
        <v>52656</v>
      </c>
      <c r="S24" s="22">
        <f t="shared" si="5"/>
        <v>0</v>
      </c>
      <c r="T24" s="22">
        <f t="shared" si="6"/>
        <v>199588</v>
      </c>
    </row>
    <row r="25" spans="1:20" ht="16.5" customHeight="1" x14ac:dyDescent="0.25">
      <c r="A25" s="15">
        <v>19</v>
      </c>
      <c r="B25" s="16" t="s">
        <v>43</v>
      </c>
      <c r="C25" s="17" t="s">
        <v>44</v>
      </c>
      <c r="D25" s="17" t="s">
        <v>153</v>
      </c>
      <c r="E25" s="18" t="s">
        <v>66</v>
      </c>
      <c r="F25" s="17">
        <v>3263</v>
      </c>
      <c r="G25" s="17" t="s">
        <v>32</v>
      </c>
      <c r="H25" s="18" t="s">
        <v>88</v>
      </c>
      <c r="I25" s="25" t="s">
        <v>89</v>
      </c>
      <c r="J25" s="26">
        <v>180417.95416793184</v>
      </c>
      <c r="K25" s="26">
        <v>122200.68944576419</v>
      </c>
      <c r="L25" s="26">
        <v>37381.35638630396</v>
      </c>
      <c r="M25" s="21">
        <f t="shared" si="2"/>
        <v>340000</v>
      </c>
      <c r="N25" s="21">
        <v>0</v>
      </c>
      <c r="O25" s="21">
        <v>0</v>
      </c>
      <c r="P25" s="21">
        <v>0</v>
      </c>
      <c r="Q25" s="22">
        <f t="shared" si="3"/>
        <v>180417.95416793184</v>
      </c>
      <c r="R25" s="22">
        <f t="shared" si="4"/>
        <v>122200.68944576419</v>
      </c>
      <c r="S25" s="22">
        <f t="shared" si="5"/>
        <v>37381.35638630396</v>
      </c>
      <c r="T25" s="22">
        <f t="shared" si="6"/>
        <v>340000</v>
      </c>
    </row>
    <row r="26" spans="1:20" ht="16.5" customHeight="1" x14ac:dyDescent="0.25">
      <c r="A26" s="15">
        <v>20</v>
      </c>
      <c r="B26" s="16" t="s">
        <v>45</v>
      </c>
      <c r="C26" s="17" t="s">
        <v>46</v>
      </c>
      <c r="D26" s="17" t="s">
        <v>175</v>
      </c>
      <c r="E26" s="18" t="s">
        <v>67</v>
      </c>
      <c r="F26" s="17">
        <v>3225</v>
      </c>
      <c r="G26" s="17" t="s">
        <v>24</v>
      </c>
      <c r="H26" s="18" t="s">
        <v>176</v>
      </c>
      <c r="I26" s="25" t="s">
        <v>177</v>
      </c>
      <c r="J26" s="26">
        <v>2232</v>
      </c>
      <c r="K26" s="26">
        <v>2768</v>
      </c>
      <c r="L26" s="26">
        <v>0</v>
      </c>
      <c r="M26" s="21">
        <f t="shared" si="2"/>
        <v>5000</v>
      </c>
      <c r="N26" s="21">
        <v>0</v>
      </c>
      <c r="O26" s="21">
        <v>0</v>
      </c>
      <c r="P26" s="21">
        <v>0</v>
      </c>
      <c r="Q26" s="22">
        <f t="shared" si="3"/>
        <v>2232</v>
      </c>
      <c r="R26" s="22">
        <f t="shared" si="4"/>
        <v>2768</v>
      </c>
      <c r="S26" s="22">
        <f t="shared" si="5"/>
        <v>0</v>
      </c>
      <c r="T26" s="22">
        <f t="shared" si="6"/>
        <v>5000</v>
      </c>
    </row>
    <row r="27" spans="1:20" ht="16.5" customHeight="1" x14ac:dyDescent="0.25">
      <c r="A27" s="15">
        <v>21</v>
      </c>
      <c r="B27" s="16" t="s">
        <v>47</v>
      </c>
      <c r="C27" s="17" t="s">
        <v>48</v>
      </c>
      <c r="D27" s="17" t="s">
        <v>154</v>
      </c>
      <c r="E27" s="18" t="s">
        <v>68</v>
      </c>
      <c r="F27" s="17">
        <v>3230</v>
      </c>
      <c r="G27" s="17" t="s">
        <v>4</v>
      </c>
      <c r="H27" s="18" t="s">
        <v>80</v>
      </c>
      <c r="I27" s="25" t="s">
        <v>81</v>
      </c>
      <c r="J27" s="26">
        <v>95304</v>
      </c>
      <c r="K27" s="26">
        <v>84712</v>
      </c>
      <c r="L27" s="26">
        <v>1016</v>
      </c>
      <c r="M27" s="21">
        <f t="shared" si="2"/>
        <v>181032</v>
      </c>
      <c r="N27" s="21">
        <v>0</v>
      </c>
      <c r="O27" s="21">
        <v>0</v>
      </c>
      <c r="P27" s="21">
        <v>0</v>
      </c>
      <c r="Q27" s="22">
        <f t="shared" si="3"/>
        <v>95304</v>
      </c>
      <c r="R27" s="22">
        <f t="shared" si="4"/>
        <v>84712</v>
      </c>
      <c r="S27" s="22">
        <f t="shared" si="5"/>
        <v>1016</v>
      </c>
      <c r="T27" s="22">
        <f t="shared" si="6"/>
        <v>181032</v>
      </c>
    </row>
    <row r="28" spans="1:20" s="29" customFormat="1" ht="16.5" customHeight="1" x14ac:dyDescent="0.25">
      <c r="A28" s="15">
        <v>22</v>
      </c>
      <c r="B28" s="16" t="s">
        <v>49</v>
      </c>
      <c r="C28" s="28" t="s">
        <v>39</v>
      </c>
      <c r="D28" s="28" t="s">
        <v>155</v>
      </c>
      <c r="E28" s="27" t="s">
        <v>69</v>
      </c>
      <c r="F28" s="28">
        <v>3230</v>
      </c>
      <c r="G28" s="28" t="s">
        <v>4</v>
      </c>
      <c r="H28" s="27" t="s">
        <v>156</v>
      </c>
      <c r="I28" s="25" t="s">
        <v>111</v>
      </c>
      <c r="J28" s="26">
        <v>267176</v>
      </c>
      <c r="K28" s="26">
        <v>99924</v>
      </c>
      <c r="L28" s="26">
        <v>0</v>
      </c>
      <c r="M28" s="21">
        <f t="shared" si="2"/>
        <v>367100</v>
      </c>
      <c r="N28" s="21">
        <v>0</v>
      </c>
      <c r="O28" s="21">
        <v>0</v>
      </c>
      <c r="P28" s="21">
        <v>0</v>
      </c>
      <c r="Q28" s="22">
        <f t="shared" si="3"/>
        <v>267176</v>
      </c>
      <c r="R28" s="22">
        <f t="shared" si="4"/>
        <v>99924</v>
      </c>
      <c r="S28" s="22">
        <f t="shared" si="5"/>
        <v>0</v>
      </c>
      <c r="T28" s="22">
        <f t="shared" si="6"/>
        <v>367100</v>
      </c>
    </row>
    <row r="29" spans="1:20" ht="16.5" customHeight="1" x14ac:dyDescent="0.25">
      <c r="A29" s="15">
        <v>23</v>
      </c>
      <c r="B29" s="16" t="s">
        <v>50</v>
      </c>
      <c r="C29" s="17" t="s">
        <v>51</v>
      </c>
      <c r="D29" s="17" t="s">
        <v>184</v>
      </c>
      <c r="E29" s="18" t="s">
        <v>70</v>
      </c>
      <c r="F29" s="17">
        <v>3230</v>
      </c>
      <c r="G29" s="17" t="s">
        <v>4</v>
      </c>
      <c r="H29" s="18" t="s">
        <v>103</v>
      </c>
      <c r="I29" s="25" t="s">
        <v>104</v>
      </c>
      <c r="J29" s="26">
        <v>0</v>
      </c>
      <c r="K29" s="26">
        <v>0</v>
      </c>
      <c r="L29" s="26">
        <v>150</v>
      </c>
      <c r="M29" s="21">
        <f t="shared" si="2"/>
        <v>150</v>
      </c>
      <c r="N29" s="21">
        <v>0</v>
      </c>
      <c r="O29" s="21">
        <v>0</v>
      </c>
      <c r="P29" s="21">
        <v>0</v>
      </c>
      <c r="Q29" s="22">
        <f t="shared" si="3"/>
        <v>0</v>
      </c>
      <c r="R29" s="22">
        <f t="shared" si="4"/>
        <v>0</v>
      </c>
      <c r="S29" s="22">
        <f t="shared" si="5"/>
        <v>150</v>
      </c>
      <c r="T29" s="22">
        <f t="shared" si="6"/>
        <v>150</v>
      </c>
    </row>
    <row r="30" spans="1:20" s="29" customFormat="1" ht="16.5" customHeight="1" x14ac:dyDescent="0.25">
      <c r="A30" s="15">
        <v>24</v>
      </c>
      <c r="B30" s="16" t="s">
        <v>197</v>
      </c>
      <c r="C30" s="28" t="s">
        <v>52</v>
      </c>
      <c r="D30" s="28" t="s">
        <v>159</v>
      </c>
      <c r="E30" s="27" t="s">
        <v>131</v>
      </c>
      <c r="F30" s="28">
        <v>3230</v>
      </c>
      <c r="G30" s="28" t="s">
        <v>4</v>
      </c>
      <c r="H30" s="27" t="s">
        <v>160</v>
      </c>
      <c r="I30" s="25" t="s">
        <v>107</v>
      </c>
      <c r="J30" s="26">
        <v>0</v>
      </c>
      <c r="K30" s="26">
        <v>0</v>
      </c>
      <c r="L30" s="26">
        <v>9458</v>
      </c>
      <c r="M30" s="21">
        <f t="shared" si="2"/>
        <v>9458</v>
      </c>
      <c r="N30" s="21">
        <v>0</v>
      </c>
      <c r="O30" s="21">
        <v>0</v>
      </c>
      <c r="P30" s="21">
        <v>0</v>
      </c>
      <c r="Q30" s="22">
        <f t="shared" si="3"/>
        <v>0</v>
      </c>
      <c r="R30" s="22">
        <f t="shared" si="4"/>
        <v>0</v>
      </c>
      <c r="S30" s="22">
        <f t="shared" si="5"/>
        <v>9458</v>
      </c>
      <c r="T30" s="22">
        <f t="shared" si="6"/>
        <v>9458</v>
      </c>
    </row>
    <row r="31" spans="1:20" ht="16.5" customHeight="1" x14ac:dyDescent="0.25">
      <c r="A31" s="15">
        <v>25</v>
      </c>
      <c r="B31" s="16" t="s">
        <v>198</v>
      </c>
      <c r="C31" s="17" t="s">
        <v>53</v>
      </c>
      <c r="D31" s="17" t="s">
        <v>188</v>
      </c>
      <c r="E31" s="18" t="s">
        <v>132</v>
      </c>
      <c r="F31" s="17">
        <v>3263</v>
      </c>
      <c r="G31" s="17" t="s">
        <v>32</v>
      </c>
      <c r="H31" s="18" t="s">
        <v>189</v>
      </c>
      <c r="I31" s="25" t="s">
        <v>190</v>
      </c>
      <c r="J31" s="26">
        <v>4602</v>
      </c>
      <c r="K31" s="26">
        <v>5812</v>
      </c>
      <c r="L31" s="26">
        <v>0</v>
      </c>
      <c r="M31" s="21">
        <f t="shared" si="2"/>
        <v>10414</v>
      </c>
      <c r="N31" s="21">
        <v>0</v>
      </c>
      <c r="O31" s="21">
        <v>0</v>
      </c>
      <c r="P31" s="21">
        <v>0</v>
      </c>
      <c r="Q31" s="22">
        <f t="shared" si="3"/>
        <v>4602</v>
      </c>
      <c r="R31" s="22">
        <f t="shared" si="4"/>
        <v>5812</v>
      </c>
      <c r="S31" s="22">
        <f t="shared" si="5"/>
        <v>0</v>
      </c>
      <c r="T31" s="22">
        <f t="shared" si="6"/>
        <v>10414</v>
      </c>
    </row>
    <row r="32" spans="1:20" x14ac:dyDescent="0.25">
      <c r="A32" s="15">
        <v>26</v>
      </c>
      <c r="B32" s="16" t="s">
        <v>199</v>
      </c>
      <c r="C32" s="17" t="s">
        <v>29</v>
      </c>
      <c r="D32" s="17" t="s">
        <v>185</v>
      </c>
      <c r="E32" s="18" t="s">
        <v>133</v>
      </c>
      <c r="F32" s="17">
        <v>3262</v>
      </c>
      <c r="G32" s="17" t="s">
        <v>30</v>
      </c>
      <c r="H32" s="27" t="s">
        <v>77</v>
      </c>
      <c r="I32" s="25" t="s">
        <v>78</v>
      </c>
      <c r="J32" s="26">
        <v>3416</v>
      </c>
      <c r="K32" s="26">
        <v>3944</v>
      </c>
      <c r="L32" s="26">
        <v>0</v>
      </c>
      <c r="M32" s="21">
        <f t="shared" si="2"/>
        <v>7360</v>
      </c>
      <c r="N32" s="21">
        <v>0</v>
      </c>
      <c r="O32" s="21">
        <v>0</v>
      </c>
      <c r="P32" s="21">
        <v>0</v>
      </c>
      <c r="Q32" s="22">
        <f t="shared" si="3"/>
        <v>3416</v>
      </c>
      <c r="R32" s="22">
        <f t="shared" si="4"/>
        <v>3944</v>
      </c>
      <c r="S32" s="22">
        <f t="shared" si="5"/>
        <v>0</v>
      </c>
      <c r="T32" s="22">
        <f t="shared" si="6"/>
        <v>7360</v>
      </c>
    </row>
    <row r="33" spans="1:20" x14ac:dyDescent="0.25">
      <c r="A33" s="15">
        <v>27</v>
      </c>
      <c r="B33" s="16" t="s">
        <v>203</v>
      </c>
      <c r="C33" s="17" t="s">
        <v>29</v>
      </c>
      <c r="D33" s="17" t="s">
        <v>134</v>
      </c>
      <c r="E33" s="18" t="s">
        <v>135</v>
      </c>
      <c r="F33" s="17">
        <v>3262</v>
      </c>
      <c r="G33" s="17" t="s">
        <v>30</v>
      </c>
      <c r="H33" s="18" t="s">
        <v>98</v>
      </c>
      <c r="I33" s="25" t="s">
        <v>158</v>
      </c>
      <c r="J33" s="26">
        <v>860</v>
      </c>
      <c r="K33" s="26">
        <v>1022</v>
      </c>
      <c r="L33" s="26">
        <v>0</v>
      </c>
      <c r="M33" s="21">
        <f t="shared" si="2"/>
        <v>1882</v>
      </c>
      <c r="N33" s="21">
        <v>0</v>
      </c>
      <c r="O33" s="21">
        <v>0</v>
      </c>
      <c r="P33" s="21">
        <v>0</v>
      </c>
      <c r="Q33" s="22">
        <f t="shared" si="3"/>
        <v>860</v>
      </c>
      <c r="R33" s="22">
        <f t="shared" si="4"/>
        <v>1022</v>
      </c>
      <c r="S33" s="22">
        <f t="shared" si="5"/>
        <v>0</v>
      </c>
      <c r="T33" s="22">
        <f t="shared" si="6"/>
        <v>1882</v>
      </c>
    </row>
    <row r="34" spans="1:20" x14ac:dyDescent="0.25">
      <c r="A34" s="15">
        <v>28</v>
      </c>
      <c r="B34" s="30" t="s">
        <v>57</v>
      </c>
      <c r="C34" s="17" t="s">
        <v>51</v>
      </c>
      <c r="D34" s="17" t="s">
        <v>165</v>
      </c>
      <c r="E34" s="18" t="s">
        <v>142</v>
      </c>
      <c r="F34" s="17">
        <v>3230</v>
      </c>
      <c r="G34" s="17" t="s">
        <v>4</v>
      </c>
      <c r="H34" s="18" t="s">
        <v>166</v>
      </c>
      <c r="I34" s="25" t="s">
        <v>167</v>
      </c>
      <c r="J34" s="26">
        <v>0</v>
      </c>
      <c r="K34" s="26">
        <v>0</v>
      </c>
      <c r="L34" s="26">
        <v>5740</v>
      </c>
      <c r="M34" s="21">
        <f t="shared" si="2"/>
        <v>5740</v>
      </c>
      <c r="N34" s="21">
        <v>0</v>
      </c>
      <c r="O34" s="21">
        <v>0</v>
      </c>
      <c r="P34" s="21">
        <v>0</v>
      </c>
      <c r="Q34" s="22">
        <f t="shared" si="3"/>
        <v>0</v>
      </c>
      <c r="R34" s="22">
        <f t="shared" si="4"/>
        <v>0</v>
      </c>
      <c r="S34" s="22">
        <f t="shared" si="5"/>
        <v>5740</v>
      </c>
      <c r="T34" s="22">
        <f t="shared" si="6"/>
        <v>5740</v>
      </c>
    </row>
    <row r="35" spans="1:20" x14ac:dyDescent="0.25">
      <c r="A35" s="15">
        <v>29</v>
      </c>
      <c r="B35" s="30" t="s">
        <v>202</v>
      </c>
      <c r="C35" s="31" t="s">
        <v>34</v>
      </c>
      <c r="D35" s="32" t="s">
        <v>178</v>
      </c>
      <c r="E35" s="33" t="s">
        <v>71</v>
      </c>
      <c r="F35" s="32">
        <v>3230</v>
      </c>
      <c r="G35" s="32" t="s">
        <v>4</v>
      </c>
      <c r="H35" s="33" t="s">
        <v>116</v>
      </c>
      <c r="I35" s="25" t="s">
        <v>179</v>
      </c>
      <c r="J35" s="26">
        <v>1664</v>
      </c>
      <c r="K35" s="26">
        <v>1616</v>
      </c>
      <c r="L35" s="26">
        <v>0</v>
      </c>
      <c r="M35" s="21">
        <f t="shared" si="2"/>
        <v>3280</v>
      </c>
      <c r="N35" s="21">
        <v>0</v>
      </c>
      <c r="O35" s="21">
        <v>0</v>
      </c>
      <c r="P35" s="21">
        <v>0</v>
      </c>
      <c r="Q35" s="22">
        <f t="shared" si="3"/>
        <v>1664</v>
      </c>
      <c r="R35" s="22">
        <f t="shared" si="4"/>
        <v>1616</v>
      </c>
      <c r="S35" s="22">
        <f t="shared" si="5"/>
        <v>0</v>
      </c>
      <c r="T35" s="22">
        <f t="shared" si="6"/>
        <v>3280</v>
      </c>
    </row>
    <row r="36" spans="1:20" x14ac:dyDescent="0.25">
      <c r="A36" s="15">
        <v>30</v>
      </c>
      <c r="B36" s="34" t="s">
        <v>200</v>
      </c>
      <c r="C36" s="35" t="s">
        <v>74</v>
      </c>
      <c r="D36" s="36" t="s">
        <v>162</v>
      </c>
      <c r="E36" s="37" t="s">
        <v>143</v>
      </c>
      <c r="F36" s="35">
        <v>3232</v>
      </c>
      <c r="G36" s="35" t="s">
        <v>27</v>
      </c>
      <c r="H36" s="18" t="s">
        <v>96</v>
      </c>
      <c r="I36" s="25" t="s">
        <v>161</v>
      </c>
      <c r="J36" s="26">
        <v>0</v>
      </c>
      <c r="K36" s="26">
        <v>0</v>
      </c>
      <c r="L36" s="26">
        <v>13692</v>
      </c>
      <c r="M36" s="21">
        <f t="shared" si="2"/>
        <v>13692</v>
      </c>
      <c r="N36" s="21">
        <v>0</v>
      </c>
      <c r="O36" s="21">
        <v>0</v>
      </c>
      <c r="P36" s="21">
        <v>0</v>
      </c>
      <c r="Q36" s="22">
        <f t="shared" si="3"/>
        <v>0</v>
      </c>
      <c r="R36" s="22">
        <f t="shared" si="4"/>
        <v>0</v>
      </c>
      <c r="S36" s="22">
        <f t="shared" si="5"/>
        <v>13692</v>
      </c>
      <c r="T36" s="22">
        <f t="shared" si="6"/>
        <v>13692</v>
      </c>
    </row>
    <row r="37" spans="1:20" s="29" customFormat="1" x14ac:dyDescent="0.25">
      <c r="A37" s="15">
        <v>31</v>
      </c>
      <c r="B37" s="30" t="s">
        <v>201</v>
      </c>
      <c r="C37" s="38" t="s">
        <v>12</v>
      </c>
      <c r="D37" s="38" t="s">
        <v>180</v>
      </c>
      <c r="E37" s="39" t="s">
        <v>72</v>
      </c>
      <c r="F37" s="40">
        <v>3222</v>
      </c>
      <c r="G37" s="38" t="s">
        <v>13</v>
      </c>
      <c r="H37" s="39" t="s">
        <v>106</v>
      </c>
      <c r="I37" s="25" t="s">
        <v>110</v>
      </c>
      <c r="J37" s="26">
        <v>0</v>
      </c>
      <c r="K37" s="26">
        <v>0</v>
      </c>
      <c r="L37" s="26">
        <v>5892</v>
      </c>
      <c r="M37" s="21">
        <f t="shared" si="2"/>
        <v>5892</v>
      </c>
      <c r="N37" s="21">
        <v>0</v>
      </c>
      <c r="O37" s="21">
        <v>0</v>
      </c>
      <c r="P37" s="21">
        <v>0</v>
      </c>
      <c r="Q37" s="22">
        <f t="shared" si="3"/>
        <v>0</v>
      </c>
      <c r="R37" s="22">
        <f t="shared" si="4"/>
        <v>0</v>
      </c>
      <c r="S37" s="22">
        <f t="shared" si="5"/>
        <v>5892</v>
      </c>
      <c r="T37" s="22">
        <f t="shared" si="6"/>
        <v>5892</v>
      </c>
    </row>
    <row r="38" spans="1:20" x14ac:dyDescent="0.25">
      <c r="H38" s="41"/>
      <c r="I38" s="42" t="s">
        <v>145</v>
      </c>
      <c r="J38" s="43">
        <f>SUM(J7:J37)</f>
        <v>3182367.9541679318</v>
      </c>
      <c r="K38" s="43">
        <f t="shared" ref="K38:T38" si="9">SUM(K7:K37)</f>
        <v>2688416.6894457643</v>
      </c>
      <c r="L38" s="43">
        <f t="shared" si="9"/>
        <v>2042123.3563863039</v>
      </c>
      <c r="M38" s="43">
        <f t="shared" si="9"/>
        <v>7912908</v>
      </c>
      <c r="N38" s="43">
        <f t="shared" si="9"/>
        <v>79943.399999999994</v>
      </c>
      <c r="O38" s="43">
        <f t="shared" si="9"/>
        <v>92225.600000000006</v>
      </c>
      <c r="P38" s="43">
        <f t="shared" si="9"/>
        <v>95717.3</v>
      </c>
      <c r="Q38" s="44">
        <f t="shared" si="9"/>
        <v>3262311.3541679317</v>
      </c>
      <c r="R38" s="44">
        <f t="shared" si="9"/>
        <v>2780642.2894457644</v>
      </c>
      <c r="S38" s="44">
        <f t="shared" si="9"/>
        <v>2137840.6563863037</v>
      </c>
      <c r="T38" s="44">
        <f t="shared" si="9"/>
        <v>8180794.2999999998</v>
      </c>
    </row>
    <row r="39" spans="1:20" x14ac:dyDescent="0.25">
      <c r="H39" s="45"/>
      <c r="I39" s="46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</row>
  </sheetData>
  <sheetProtection algorithmName="SHA-512" hashValue="Z9aN3rm+MToD+Qj2jy9jroZU2dnNMYTnYL0Q8MM9hHRrTH2ru/esO8RLuek+KI2TYPfUtTfX7p4zjWskyyoKhQ==" saltValue="+/ZyxZ3Wg44jxXDyrgKdkw==" spinCount="100000" sheet="1" objects="1" scenarios="1" selectLockedCells="1" selectUnlockedCells="1"/>
  <autoFilter ref="A6:I31" xr:uid="{00000000-0009-0000-0000-000000000000}"/>
  <mergeCells count="3">
    <mergeCell ref="J5:M5"/>
    <mergeCell ref="N5:P5"/>
    <mergeCell ref="Q5:T5"/>
  </mergeCells>
  <hyperlinks>
    <hyperlink ref="E11" r:id="rId1" xr:uid="{00000000-0004-0000-0000-000002000000}"/>
    <hyperlink ref="E14" r:id="rId2" xr:uid="{00000000-0004-0000-0000-000003000000}"/>
    <hyperlink ref="E15" r:id="rId3" xr:uid="{00000000-0004-0000-0000-000004000000}"/>
    <hyperlink ref="E17" r:id="rId4" xr:uid="{00000000-0004-0000-0000-000005000000}"/>
    <hyperlink ref="E25" r:id="rId5" xr:uid="{00000000-0004-0000-0000-000006000000}"/>
    <hyperlink ref="H32" r:id="rId6" xr:uid="{00000000-0004-0000-0000-000008000000}"/>
    <hyperlink ref="H31" r:id="rId7" xr:uid="{00000000-0004-0000-0000-000009000000}"/>
    <hyperlink ref="H34" r:id="rId8" xr:uid="{00000000-0004-0000-0000-00000A000000}"/>
    <hyperlink ref="H13" r:id="rId9" xr:uid="{00000000-0004-0000-0000-00000B000000}"/>
    <hyperlink ref="H27" r:id="rId10" xr:uid="{00000000-0004-0000-0000-00000D000000}"/>
    <hyperlink ref="H11" r:id="rId11" xr:uid="{00000000-0004-0000-0000-00000E000000}"/>
    <hyperlink ref="H18" r:id="rId12" xr:uid="{00000000-0004-0000-0000-00000F000000}"/>
    <hyperlink ref="H25" r:id="rId13" xr:uid="{00000000-0004-0000-0000-000010000000}"/>
    <hyperlink ref="H24" r:id="rId14" xr:uid="{00000000-0004-0000-0000-000011000000}"/>
    <hyperlink ref="H21" r:id="rId15" xr:uid="{00000000-0004-0000-0000-000012000000}"/>
    <hyperlink ref="H16" r:id="rId16" xr:uid="{00000000-0004-0000-0000-000013000000}"/>
    <hyperlink ref="H14" r:id="rId17" xr:uid="{00000000-0004-0000-0000-000014000000}"/>
    <hyperlink ref="H26" r:id="rId18" xr:uid="{00000000-0004-0000-0000-000015000000}"/>
    <hyperlink ref="H9" r:id="rId19" xr:uid="{00000000-0004-0000-0000-000016000000}"/>
    <hyperlink ref="H36" r:id="rId20" xr:uid="{00000000-0004-0000-0000-000017000000}"/>
    <hyperlink ref="H23" r:id="rId21" xr:uid="{00000000-0004-0000-0000-000018000000}"/>
    <hyperlink ref="H33" r:id="rId22" xr:uid="{00000000-0004-0000-0000-000019000000}"/>
    <hyperlink ref="H12" r:id="rId23" xr:uid="{00000000-0004-0000-0000-00001A000000}"/>
    <hyperlink ref="H15" r:id="rId24" xr:uid="{00000000-0004-0000-0000-00001B000000}"/>
    <hyperlink ref="H19" r:id="rId25" xr:uid="{00000000-0004-0000-0000-00001C000000}"/>
    <hyperlink ref="H29" r:id="rId26" xr:uid="{00000000-0004-0000-0000-00001D000000}"/>
    <hyperlink ref="H10" r:id="rId27" xr:uid="{00000000-0004-0000-0000-00001E000000}"/>
    <hyperlink ref="H30" r:id="rId28" xr:uid="{00000000-0004-0000-0000-00001F000000}"/>
    <hyperlink ref="H37" r:id="rId29" xr:uid="{00000000-0004-0000-0000-000021000000}"/>
    <hyperlink ref="H28" r:id="rId30" xr:uid="{00000000-0004-0000-0000-000022000000}"/>
    <hyperlink ref="H22" r:id="rId31" xr:uid="{00000000-0004-0000-0000-000023000000}"/>
    <hyperlink ref="H17" r:id="rId32" xr:uid="{00000000-0004-0000-0000-000024000000}"/>
    <hyperlink ref="H20" r:id="rId33" xr:uid="{00000000-0004-0000-0000-000025000000}"/>
    <hyperlink ref="H35" r:id="rId34" xr:uid="{00000000-0004-0000-0000-000026000000}"/>
    <hyperlink ref="E32" r:id="rId35" xr:uid="{00000000-0004-0000-0000-000027000000}"/>
    <hyperlink ref="E9" r:id="rId36" xr:uid="{00000000-0004-0000-0000-000029000000}"/>
    <hyperlink ref="E10" r:id="rId37" xr:uid="{00000000-0004-0000-0000-00002A000000}"/>
    <hyperlink ref="E12" r:id="rId38" xr:uid="{00000000-0004-0000-0000-00002B000000}"/>
    <hyperlink ref="E16" r:id="rId39" xr:uid="{844C2651-00C6-431D-A973-5D7B4BA63779}"/>
    <hyperlink ref="E18" r:id="rId40" xr:uid="{1CDA558C-D817-4A0A-95B0-9E58C0176926}"/>
    <hyperlink ref="E20" r:id="rId41" xr:uid="{6D3C1EB1-92E4-48E2-91C5-E8DFCD6C58F6}"/>
    <hyperlink ref="E22" r:id="rId42" xr:uid="{DB6B0562-D2E0-44D6-87CE-62094CA7D17C}"/>
    <hyperlink ref="E26" r:id="rId43" xr:uid="{3F5D286D-6D04-40CF-A926-4E7168F87472}"/>
    <hyperlink ref="E29" r:id="rId44" xr:uid="{A073C9B3-6F10-40D9-98FB-4EA0A4A937B3}"/>
    <hyperlink ref="E13" r:id="rId45" xr:uid="{BFCE6AFD-A605-4D71-9FD7-6545AB26F9E3}"/>
    <hyperlink ref="E19" r:id="rId46" xr:uid="{B26A8BE4-1C2A-4C22-A295-A3C38B2B0BDB}"/>
    <hyperlink ref="E21" r:id="rId47" xr:uid="{712C570F-4B92-4451-A367-90C0BA4D0FB3}"/>
    <hyperlink ref="E23" r:id="rId48" xr:uid="{41854E62-7298-4E5F-8525-09A6EB4C4B0D}"/>
    <hyperlink ref="E24" r:id="rId49" xr:uid="{A8DA24C1-ED60-4D4D-A2A0-381CBB1FF7A7}"/>
    <hyperlink ref="E27" r:id="rId50" xr:uid="{222D7CC6-1201-40B4-AB53-631D743403B8}"/>
    <hyperlink ref="E28" r:id="rId51" xr:uid="{CE6187E2-16E0-4E0F-9BA7-09B32B1489E9}"/>
    <hyperlink ref="E30" r:id="rId52" xr:uid="{512D190B-9A45-4B74-A3AE-A6F51F8C6A7C}"/>
    <hyperlink ref="E31" r:id="rId53" xr:uid="{40517F05-6842-4847-A4EF-36EA29E7DE4E}"/>
    <hyperlink ref="E33" r:id="rId54" xr:uid="{8404E584-FBBD-4928-B125-CC13F34480BC}"/>
    <hyperlink ref="E34" r:id="rId55" xr:uid="{C8ED7D4D-B29E-4ECC-B685-F71DFF04FAAD}"/>
    <hyperlink ref="E35" r:id="rId56" xr:uid="{1CC7894C-BCD3-40FC-8C28-D33024967FA4}"/>
    <hyperlink ref="E36" r:id="rId57" xr:uid="{8DF16880-0E20-4D1E-8B61-04BD0CE588FC}"/>
    <hyperlink ref="E37" r:id="rId58" xr:uid="{3393C68E-62CF-4BE9-A5FC-87F566554FC8}"/>
    <hyperlink ref="E7" r:id="rId59" xr:uid="{00000000-0004-0000-0000-000028000000}"/>
    <hyperlink ref="H8" r:id="rId60" xr:uid="{00000000-0004-0000-0000-000020000000}"/>
    <hyperlink ref="H7" r:id="rId61" xr:uid="{00000000-0004-0000-0000-00000C000000}"/>
    <hyperlink ref="E8" r:id="rId62" xr:uid="{00000000-0004-0000-0000-000001000000}"/>
  </hyperlinks>
  <pageMargins left="0.7" right="0.7" top="0.75" bottom="0.75" header="0.3" footer="0.3"/>
  <pageSetup paperSize="8" scale="57" fitToHeight="0" orientation="landscape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Jernej Tisel</dc:creator>
  <cp:keywords/>
  <dc:description/>
  <cp:lastModifiedBy>Mateja Šeligo</cp:lastModifiedBy>
  <cp:revision/>
  <cp:lastPrinted>2025-09-08T11:21:59Z</cp:lastPrinted>
  <dcterms:created xsi:type="dcterms:W3CDTF">2012-09-19T13:26:26Z</dcterms:created>
  <dcterms:modified xsi:type="dcterms:W3CDTF">2025-09-10T08:12:14Z</dcterms:modified>
  <cp:category/>
  <cp:contentStatus/>
</cp:coreProperties>
</file>